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hreadedComments/threadedComment1.xml" ContentType="application/vnd.ms-excel.threaded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hidePivotFieldList="1"/>
  <mc:AlternateContent xmlns:mc="http://schemas.openxmlformats.org/markup-compatibility/2006">
    <mc:Choice Requires="x15">
      <x15ac:absPath xmlns:x15ac="http://schemas.microsoft.com/office/spreadsheetml/2010/11/ac" url="T:\LAW\2024 NEW CASES\GCIP 2024 - GR24060369\DISCOVERY\RESPONSES\"/>
    </mc:Choice>
  </mc:AlternateContent>
  <xr:revisionPtr revIDLastSave="0" documentId="13_ncr:1_{5E0C43FE-EA14-43FC-A94B-A441F454E98D}" xr6:coauthVersionLast="47" xr6:coauthVersionMax="47" xr10:uidLastSave="{00000000-0000-0000-0000-000000000000}"/>
  <bookViews>
    <workbookView xWindow="-25320" yWindow="-1305" windowWidth="25440" windowHeight="15390" firstSheet="1" activeTab="1" xr2:uid="{00000000-000D-0000-FFFF-FFFF00000000}"/>
  </bookViews>
  <sheets>
    <sheet name="2021 Analyzed" sheetId="7" state="hidden" r:id="rId1"/>
    <sheet name="Attachment 5" sheetId="16" r:id="rId2"/>
    <sheet name="AvgRateEstr3" sheetId="15" state="hidden" r:id="rId3"/>
    <sheet name="AvgRateEstr2" sheetId="14" state="hidden" r:id="rId4"/>
    <sheet name="AvgRateEstr1" sheetId="13" state="hidden" r:id="rId5"/>
    <sheet name="Charts" sheetId="9" state="hidden" r:id="rId6"/>
    <sheet name="Summary Table" sheetId="5" state="hidden" r:id="rId7"/>
  </sheets>
  <definedNames>
    <definedName name="_xlnm._FilterDatabase" localSheetId="0" hidden="1">'2021 Analyzed'!$A$3:$X$29</definedName>
    <definedName name="_xlnm.Print_Area" localSheetId="1">'Attachment 5'!$B$1:$I$26</definedName>
    <definedName name="_xlnm.Print_Area" localSheetId="4">AvgRateEstr1!$C$1:$I$26</definedName>
    <definedName name="_xlnm.Print_Area" localSheetId="3">AvgRateEstr2!$C$1:$I$26</definedName>
    <definedName name="_xlnm.Print_Area" localSheetId="2">AvgRateEstr3!$C$1:$I$26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6" l="1"/>
  <c r="F13" i="16"/>
  <c r="D25" i="16"/>
  <c r="G14" i="16"/>
  <c r="H10" i="16"/>
  <c r="F11" i="16" s="1"/>
  <c r="G11" i="16" s="1"/>
  <c r="F10" i="16"/>
  <c r="D25" i="15"/>
  <c r="D24" i="15"/>
  <c r="D23" i="15"/>
  <c r="D26" i="15" s="1"/>
  <c r="L18" i="15"/>
  <c r="G14" i="15"/>
  <c r="K12" i="15"/>
  <c r="G13" i="15" s="1"/>
  <c r="K10" i="15"/>
  <c r="H9" i="15"/>
  <c r="H10" i="15" s="1"/>
  <c r="F11" i="15" s="1"/>
  <c r="G11" i="15" s="1"/>
  <c r="F9" i="15"/>
  <c r="F10" i="15" s="1"/>
  <c r="F12" i="15" s="1"/>
  <c r="H9" i="14"/>
  <c r="F9" i="14"/>
  <c r="K10" i="14"/>
  <c r="F12" i="16" l="1"/>
  <c r="G10" i="16"/>
  <c r="G12" i="16" s="1"/>
  <c r="G15" i="16" s="1"/>
  <c r="G16" i="16" s="1"/>
  <c r="G9" i="15"/>
  <c r="G10" i="15" s="1"/>
  <c r="G12" i="15" s="1"/>
  <c r="G15" i="15" s="1"/>
  <c r="G16" i="15" s="1"/>
  <c r="F13" i="15"/>
  <c r="F15" i="15" s="1"/>
  <c r="F16" i="15" s="1"/>
  <c r="D25" i="14"/>
  <c r="D23" i="14"/>
  <c r="F15" i="16" l="1"/>
  <c r="F16" i="16" s="1"/>
  <c r="L18" i="14"/>
  <c r="G14" i="14"/>
  <c r="D25" i="13" l="1"/>
  <c r="L18" i="13"/>
  <c r="G14" i="13"/>
  <c r="K12" i="13"/>
  <c r="G13" i="13" s="1"/>
  <c r="F13" i="13" l="1"/>
  <c r="F9" i="13" l="1"/>
  <c r="F10" i="13" s="1"/>
  <c r="H9" i="13"/>
  <c r="H10" i="13" s="1"/>
  <c r="F11" i="13" s="1"/>
  <c r="G11" i="13" s="1"/>
  <c r="F12" i="13" l="1"/>
  <c r="F15" i="13" s="1"/>
  <c r="F16" i="13" s="1"/>
  <c r="G9" i="13"/>
  <c r="G10" i="13" s="1"/>
  <c r="G12" i="13" s="1"/>
  <c r="G15" i="13" s="1"/>
  <c r="G16" i="13" s="1"/>
  <c r="G17" i="15" l="1"/>
  <c r="G18" i="15" s="1"/>
  <c r="G17" i="14"/>
  <c r="F17" i="15"/>
  <c r="F18" i="15" s="1"/>
  <c r="F17" i="14"/>
  <c r="U2" i="7"/>
  <c r="B7" i="5" l="1"/>
  <c r="C8" i="5"/>
  <c r="F10" i="5"/>
  <c r="F9" i="5"/>
  <c r="E9" i="5"/>
  <c r="D9" i="5"/>
  <c r="F8" i="5"/>
  <c r="E8" i="5"/>
  <c r="D8" i="5"/>
  <c r="D3" i="5"/>
  <c r="E4" i="5"/>
  <c r="D4" i="5"/>
  <c r="D5" i="5" s="1"/>
  <c r="E3" i="5"/>
  <c r="E5" i="5" s="1"/>
  <c r="D7" i="5"/>
  <c r="D10" i="5" l="1"/>
  <c r="E10" i="5"/>
  <c r="F5" i="5" l="1"/>
  <c r="K3" i="5" l="1"/>
  <c r="K5" i="5"/>
  <c r="J7" i="5" l="1"/>
  <c r="B10" i="5" l="1"/>
  <c r="V30" i="7" l="1"/>
  <c r="V37" i="7" s="1"/>
  <c r="C3" i="5" l="1"/>
  <c r="C32" i="7"/>
  <c r="C31" i="7"/>
  <c r="C33" i="7" l="1"/>
  <c r="V35" i="7" l="1"/>
  <c r="V36" i="7" s="1"/>
  <c r="C35" i="7"/>
  <c r="B35" i="7"/>
  <c r="B3" i="5"/>
  <c r="W35" i="7" l="1"/>
  <c r="B36" i="7"/>
  <c r="A35" i="7"/>
  <c r="A36" i="7" s="1"/>
  <c r="C30" i="7"/>
  <c r="W29" i="7"/>
  <c r="M29" i="7"/>
  <c r="Q29" i="7" s="1"/>
  <c r="L29" i="7"/>
  <c r="P29" i="7" s="1"/>
  <c r="W28" i="7"/>
  <c r="M28" i="7"/>
  <c r="Q28" i="7" s="1"/>
  <c r="L28" i="7"/>
  <c r="P28" i="7" s="1"/>
  <c r="W27" i="7"/>
  <c r="M27" i="7"/>
  <c r="Q27" i="7" s="1"/>
  <c r="L27" i="7"/>
  <c r="P27" i="7" s="1"/>
  <c r="W26" i="7"/>
  <c r="M26" i="7"/>
  <c r="Q26" i="7" s="1"/>
  <c r="L26" i="7"/>
  <c r="P26" i="7" s="1"/>
  <c r="W25" i="7"/>
  <c r="M25" i="7"/>
  <c r="Q25" i="7" s="1"/>
  <c r="D25" i="7"/>
  <c r="L25" i="7" s="1"/>
  <c r="P25" i="7" s="1"/>
  <c r="W24" i="7"/>
  <c r="M24" i="7"/>
  <c r="Q24" i="7" s="1"/>
  <c r="D24" i="7"/>
  <c r="L24" i="7" s="1"/>
  <c r="P24" i="7" s="1"/>
  <c r="W23" i="7"/>
  <c r="M23" i="7"/>
  <c r="Q23" i="7" s="1"/>
  <c r="D23" i="7"/>
  <c r="L23" i="7" s="1"/>
  <c r="P23" i="7" s="1"/>
  <c r="W22" i="7"/>
  <c r="M22" i="7"/>
  <c r="Q22" i="7" s="1"/>
  <c r="D22" i="7"/>
  <c r="L22" i="7" s="1"/>
  <c r="P22" i="7" s="1"/>
  <c r="W21" i="7"/>
  <c r="M21" i="7"/>
  <c r="Q21" i="7" s="1"/>
  <c r="D21" i="7"/>
  <c r="L21" i="7" s="1"/>
  <c r="P21" i="7" s="1"/>
  <c r="W20" i="7"/>
  <c r="M20" i="7"/>
  <c r="Q20" i="7" s="1"/>
  <c r="D20" i="7"/>
  <c r="L20" i="7" s="1"/>
  <c r="P20" i="7" s="1"/>
  <c r="W19" i="7"/>
  <c r="M19" i="7"/>
  <c r="Q19" i="7" s="1"/>
  <c r="D19" i="7"/>
  <c r="L19" i="7" s="1"/>
  <c r="P19" i="7" s="1"/>
  <c r="W18" i="7"/>
  <c r="M18" i="7"/>
  <c r="Q18" i="7" s="1"/>
  <c r="L18" i="7"/>
  <c r="P18" i="7" s="1"/>
  <c r="W17" i="7"/>
  <c r="M17" i="7"/>
  <c r="Q17" i="7" s="1"/>
  <c r="L17" i="7"/>
  <c r="P17" i="7" s="1"/>
  <c r="W16" i="7"/>
  <c r="M16" i="7"/>
  <c r="Q16" i="7" s="1"/>
  <c r="L16" i="7"/>
  <c r="P16" i="7" s="1"/>
  <c r="W15" i="7"/>
  <c r="M15" i="7"/>
  <c r="Q15" i="7" s="1"/>
  <c r="L15" i="7"/>
  <c r="P15" i="7" s="1"/>
  <c r="W14" i="7"/>
  <c r="M14" i="7"/>
  <c r="Q14" i="7" s="1"/>
  <c r="L14" i="7"/>
  <c r="P14" i="7" s="1"/>
  <c r="W13" i="7"/>
  <c r="M13" i="7"/>
  <c r="Q13" i="7" s="1"/>
  <c r="L13" i="7"/>
  <c r="P13" i="7" s="1"/>
  <c r="W12" i="7"/>
  <c r="M12" i="7"/>
  <c r="Q12" i="7" s="1"/>
  <c r="L12" i="7"/>
  <c r="P12" i="7" s="1"/>
  <c r="W11" i="7"/>
  <c r="M11" i="7"/>
  <c r="Q11" i="7" s="1"/>
  <c r="L11" i="7"/>
  <c r="P11" i="7" s="1"/>
  <c r="W10" i="7"/>
  <c r="M10" i="7"/>
  <c r="Q10" i="7" s="1"/>
  <c r="L10" i="7"/>
  <c r="P10" i="7" s="1"/>
  <c r="W9" i="7"/>
  <c r="M9" i="7"/>
  <c r="Q9" i="7" s="1"/>
  <c r="L9" i="7"/>
  <c r="P9" i="7" s="1"/>
  <c r="W8" i="7"/>
  <c r="M8" i="7"/>
  <c r="Q8" i="7" s="1"/>
  <c r="L8" i="7"/>
  <c r="P8" i="7" s="1"/>
  <c r="W7" i="7"/>
  <c r="M7" i="7"/>
  <c r="Q7" i="7" s="1"/>
  <c r="L7" i="7"/>
  <c r="P7" i="7" s="1"/>
  <c r="W6" i="7"/>
  <c r="M6" i="7"/>
  <c r="Q6" i="7" s="1"/>
  <c r="L6" i="7"/>
  <c r="P6" i="7" s="1"/>
  <c r="W5" i="7"/>
  <c r="M5" i="7"/>
  <c r="Q5" i="7" s="1"/>
  <c r="L5" i="7"/>
  <c r="P5" i="7" s="1"/>
  <c r="W4" i="7"/>
  <c r="M4" i="7"/>
  <c r="Q4" i="7" s="1"/>
  <c r="L4" i="7"/>
  <c r="J3" i="7"/>
  <c r="J15" i="7" s="1"/>
  <c r="I3" i="7"/>
  <c r="I26" i="7" s="1"/>
  <c r="J22" i="7" l="1"/>
  <c r="I11" i="7"/>
  <c r="J11" i="7"/>
  <c r="I28" i="7"/>
  <c r="I19" i="7"/>
  <c r="J28" i="7"/>
  <c r="I8" i="7"/>
  <c r="J12" i="7"/>
  <c r="I9" i="7"/>
  <c r="K9" i="7" s="1"/>
  <c r="N9" i="7" s="1"/>
  <c r="J8" i="7"/>
  <c r="K8" i="7" s="1"/>
  <c r="N8" i="7" s="1"/>
  <c r="U8" i="7" s="1"/>
  <c r="J16" i="7"/>
  <c r="J19" i="7"/>
  <c r="K19" i="7" s="1"/>
  <c r="N19" i="7" s="1"/>
  <c r="U19" i="7" s="1"/>
  <c r="J20" i="7"/>
  <c r="I17" i="7"/>
  <c r="J17" i="7"/>
  <c r="J25" i="7"/>
  <c r="J21" i="7"/>
  <c r="J4" i="7"/>
  <c r="I6" i="7"/>
  <c r="K6" i="7" s="1"/>
  <c r="N6" i="7" s="1"/>
  <c r="J10" i="7"/>
  <c r="I14" i="7"/>
  <c r="J9" i="7"/>
  <c r="I25" i="7"/>
  <c r="J14" i="7"/>
  <c r="I21" i="7"/>
  <c r="J6" i="7"/>
  <c r="K11" i="7"/>
  <c r="K14" i="7"/>
  <c r="N14" i="7" s="1"/>
  <c r="O11" i="7"/>
  <c r="N11" i="7"/>
  <c r="U11" i="7" s="1"/>
  <c r="K28" i="7"/>
  <c r="E30" i="7"/>
  <c r="I20" i="7"/>
  <c r="W30" i="7"/>
  <c r="C36" i="7"/>
  <c r="J18" i="7"/>
  <c r="J26" i="7"/>
  <c r="K26" i="7" s="1"/>
  <c r="I29" i="7"/>
  <c r="I18" i="7"/>
  <c r="J29" i="7"/>
  <c r="L30" i="7"/>
  <c r="L31" i="7" s="1"/>
  <c r="I10" i="7"/>
  <c r="I16" i="7"/>
  <c r="C37" i="7"/>
  <c r="P4" i="7"/>
  <c r="O14" i="7"/>
  <c r="U14" i="7"/>
  <c r="X14" i="7" s="1"/>
  <c r="M30" i="7"/>
  <c r="M31" i="7" s="1"/>
  <c r="I5" i="7"/>
  <c r="I13" i="7"/>
  <c r="J5" i="7"/>
  <c r="J13" i="7"/>
  <c r="I23" i="7"/>
  <c r="J24" i="7"/>
  <c r="I24" i="7"/>
  <c r="K24" i="7" s="1"/>
  <c r="N24" i="7" s="1"/>
  <c r="I4" i="7"/>
  <c r="I12" i="7"/>
  <c r="K12" i="7" s="1"/>
  <c r="N12" i="7" s="1"/>
  <c r="I22" i="7"/>
  <c r="K22" i="7" s="1"/>
  <c r="N22" i="7" s="1"/>
  <c r="J23" i="7"/>
  <c r="I27" i="7"/>
  <c r="I7" i="7"/>
  <c r="I15" i="7"/>
  <c r="K15" i="7" s="1"/>
  <c r="N15" i="7" s="1"/>
  <c r="J27" i="7"/>
  <c r="J7" i="7"/>
  <c r="K10" i="7" l="1"/>
  <c r="K16" i="7"/>
  <c r="N16" i="7" s="1"/>
  <c r="U16" i="7" s="1"/>
  <c r="S8" i="7"/>
  <c r="X8" i="7"/>
  <c r="R11" i="7"/>
  <c r="X11" i="7"/>
  <c r="T19" i="7"/>
  <c r="X19" i="7"/>
  <c r="S16" i="7"/>
  <c r="X16" i="7"/>
  <c r="K25" i="7"/>
  <c r="N25" i="7" s="1"/>
  <c r="U25" i="7" s="1"/>
  <c r="X25" i="7" s="1"/>
  <c r="K20" i="7"/>
  <c r="N20" i="7" s="1"/>
  <c r="U20" i="7" s="1"/>
  <c r="T20" i="7" s="1"/>
  <c r="C10" i="5"/>
  <c r="C9" i="5" s="1"/>
  <c r="K17" i="7"/>
  <c r="O8" i="7"/>
  <c r="R8" i="7" s="1"/>
  <c r="K4" i="7"/>
  <c r="O19" i="7"/>
  <c r="R19" i="7" s="1"/>
  <c r="K21" i="7"/>
  <c r="K7" i="7"/>
  <c r="N7" i="7" s="1"/>
  <c r="U7" i="7" s="1"/>
  <c r="X7" i="7" s="1"/>
  <c r="W36" i="7"/>
  <c r="O28" i="7"/>
  <c r="N28" i="7"/>
  <c r="U28" i="7" s="1"/>
  <c r="O16" i="7"/>
  <c r="R16" i="7" s="1"/>
  <c r="O26" i="7"/>
  <c r="N26" i="7"/>
  <c r="U26" i="7" s="1"/>
  <c r="O6" i="7"/>
  <c r="K29" i="7"/>
  <c r="N29" i="7" s="1"/>
  <c r="U29" i="7" s="1"/>
  <c r="X29" i="7" s="1"/>
  <c r="K18" i="7"/>
  <c r="S11" i="7"/>
  <c r="T8" i="7"/>
  <c r="T16" i="7"/>
  <c r="T11" i="7"/>
  <c r="S14" i="7"/>
  <c r="G8" i="5"/>
  <c r="K27" i="7"/>
  <c r="W37" i="7"/>
  <c r="D35" i="7"/>
  <c r="D36" i="7" s="1"/>
  <c r="S19" i="7"/>
  <c r="U6" i="7"/>
  <c r="X6" i="7" s="1"/>
  <c r="K23" i="7"/>
  <c r="N23" i="7" s="1"/>
  <c r="K13" i="7"/>
  <c r="N13" i="7" s="1"/>
  <c r="K5" i="7"/>
  <c r="N5" i="7" s="1"/>
  <c r="O24" i="7"/>
  <c r="U24" i="7"/>
  <c r="X24" i="7" s="1"/>
  <c r="U22" i="7"/>
  <c r="X22" i="7" s="1"/>
  <c r="O22" i="7"/>
  <c r="R14" i="7"/>
  <c r="U9" i="7"/>
  <c r="X9" i="7" s="1"/>
  <c r="O9" i="7"/>
  <c r="O15" i="7"/>
  <c r="U15" i="7"/>
  <c r="X15" i="7" s="1"/>
  <c r="T14" i="7"/>
  <c r="O12" i="7"/>
  <c r="U12" i="7"/>
  <c r="X12" i="7" s="1"/>
  <c r="N4" i="7" l="1"/>
  <c r="U4" i="7" s="1"/>
  <c r="X4" i="7" s="1"/>
  <c r="N10" i="7"/>
  <c r="U10" i="7" s="1"/>
  <c r="O10" i="7"/>
  <c r="R10" i="7" s="1"/>
  <c r="S26" i="7"/>
  <c r="X26" i="7"/>
  <c r="T28" i="7"/>
  <c r="X28" i="7"/>
  <c r="O20" i="7"/>
  <c r="R20" i="7" s="1"/>
  <c r="S20" i="7"/>
  <c r="X20" i="7"/>
  <c r="O25" i="7"/>
  <c r="R25" i="7" s="1"/>
  <c r="O7" i="7"/>
  <c r="R7" i="7" s="1"/>
  <c r="O4" i="7"/>
  <c r="N21" i="7"/>
  <c r="U21" i="7" s="1"/>
  <c r="X21" i="7" s="1"/>
  <c r="O21" i="7"/>
  <c r="N17" i="7"/>
  <c r="U17" i="7" s="1"/>
  <c r="X17" i="7" s="1"/>
  <c r="O17" i="7"/>
  <c r="R6" i="7"/>
  <c r="S28" i="7"/>
  <c r="R28" i="7"/>
  <c r="R26" i="7"/>
  <c r="R22" i="7"/>
  <c r="N18" i="7"/>
  <c r="O27" i="7"/>
  <c r="N27" i="7"/>
  <c r="U27" i="7" s="1"/>
  <c r="T26" i="7"/>
  <c r="O18" i="7"/>
  <c r="O29" i="7"/>
  <c r="R29" i="7" s="1"/>
  <c r="T25" i="7"/>
  <c r="S25" i="7"/>
  <c r="H8" i="5"/>
  <c r="H10" i="5" s="1"/>
  <c r="H9" i="5"/>
  <c r="R24" i="7"/>
  <c r="T15" i="7"/>
  <c r="S15" i="7"/>
  <c r="R9" i="7"/>
  <c r="R12" i="7"/>
  <c r="O5" i="7"/>
  <c r="T9" i="7"/>
  <c r="S9" i="7"/>
  <c r="U13" i="7"/>
  <c r="X13" i="7" s="1"/>
  <c r="O13" i="7"/>
  <c r="K30" i="7"/>
  <c r="K31" i="7" s="1"/>
  <c r="S22" i="7"/>
  <c r="T22" i="7"/>
  <c r="S12" i="7"/>
  <c r="T12" i="7"/>
  <c r="R15" i="7"/>
  <c r="S24" i="7"/>
  <c r="T24" i="7"/>
  <c r="T7" i="7"/>
  <c r="S7" i="7"/>
  <c r="U23" i="7"/>
  <c r="X23" i="7" s="1"/>
  <c r="O23" i="7"/>
  <c r="S29" i="7"/>
  <c r="T29" i="7"/>
  <c r="S6" i="7"/>
  <c r="T6" i="7"/>
  <c r="R21" i="7" l="1"/>
  <c r="S10" i="7"/>
  <c r="X10" i="7"/>
  <c r="T10" i="7"/>
  <c r="R17" i="7"/>
  <c r="S27" i="7"/>
  <c r="X27" i="7"/>
  <c r="R13" i="7"/>
  <c r="S17" i="7"/>
  <c r="T17" i="7"/>
  <c r="S21" i="7"/>
  <c r="G9" i="5"/>
  <c r="G10" i="5" s="1"/>
  <c r="T21" i="7"/>
  <c r="T27" i="7"/>
  <c r="R27" i="7"/>
  <c r="N30" i="7"/>
  <c r="N31" i="7" s="1"/>
  <c r="U18" i="7"/>
  <c r="X18" i="7" s="1"/>
  <c r="R23" i="7"/>
  <c r="U5" i="7"/>
  <c r="N35" i="7"/>
  <c r="T13" i="7"/>
  <c r="S13" i="7"/>
  <c r="T4" i="7"/>
  <c r="S4" i="7"/>
  <c r="R4" i="7"/>
  <c r="T23" i="7"/>
  <c r="S23" i="7"/>
  <c r="R5" i="7" l="1"/>
  <c r="X5" i="7"/>
  <c r="X30" i="7" s="1"/>
  <c r="S5" i="7"/>
  <c r="T5" i="7"/>
  <c r="J10" i="5"/>
  <c r="T18" i="7"/>
  <c r="S18" i="7"/>
  <c r="J8" i="5"/>
  <c r="R18" i="7"/>
  <c r="U30" i="7"/>
  <c r="N37" i="7"/>
  <c r="U37" i="7" s="1"/>
  <c r="U33" i="7"/>
  <c r="J9" i="5"/>
  <c r="N36" i="7"/>
  <c r="U36" i="7" s="1"/>
  <c r="U35" i="7"/>
  <c r="U31" i="7"/>
  <c r="U32" i="7"/>
  <c r="B5" i="5" l="1"/>
  <c r="C5" i="5"/>
  <c r="B4" i="5" l="1"/>
  <c r="K4" i="5"/>
  <c r="C4" i="5"/>
  <c r="I3" i="5" l="1"/>
  <c r="J3" i="5" l="1"/>
  <c r="H3" i="5"/>
  <c r="G3" i="5"/>
  <c r="H4" i="5"/>
  <c r="G4" i="5"/>
  <c r="J5" i="5"/>
  <c r="J4" i="5"/>
  <c r="H5" i="5" l="1"/>
  <c r="G5" i="5"/>
  <c r="I4" i="5"/>
  <c r="I5" i="5"/>
  <c r="H10" i="14" l="1"/>
  <c r="F11" i="14" s="1"/>
  <c r="G11" i="14" s="1"/>
  <c r="F10" i="14" l="1"/>
  <c r="F12" i="14" s="1"/>
  <c r="G9" i="14"/>
  <c r="G10" i="14" s="1"/>
  <c r="G12" i="14" s="1"/>
  <c r="K12" i="14" l="1"/>
  <c r="F13" i="14" s="1"/>
  <c r="F15" i="14" s="1"/>
  <c r="F16" i="14" s="1"/>
  <c r="D24" i="14"/>
  <c r="D26" i="14" s="1"/>
  <c r="F17" i="13" l="1"/>
  <c r="I19" i="13" s="1"/>
  <c r="F18" i="14"/>
  <c r="G13" i="14"/>
  <c r="G15" i="14" s="1"/>
  <c r="G16" i="14" s="1"/>
  <c r="G17" i="13" l="1"/>
  <c r="J19" i="13" s="1"/>
  <c r="G1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Teng, Elizabeth</author>
    <author>Vogdes, Thomas C.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Teng, Elizabeth:</t>
        </r>
        <r>
          <rPr>
            <sz val="9"/>
            <color indexed="81"/>
            <rFont val="Tahoma"/>
            <family val="2"/>
          </rPr>
          <t xml:space="preserve">
1/1/2021 - 5/31/2021</t>
        </r>
      </text>
    </comment>
    <comment ref="E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Teng, Elizabeth:</t>
        </r>
        <r>
          <rPr>
            <sz val="9"/>
            <color indexed="81"/>
            <rFont val="Tahoma"/>
            <family val="2"/>
          </rPr>
          <t xml:space="preserve">
6/1/2021-9/30/2021</t>
        </r>
      </text>
    </comment>
    <comment ref="F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Teng, Elizabeth:</t>
        </r>
        <r>
          <rPr>
            <sz val="9"/>
            <color indexed="81"/>
            <rFont val="Tahoma"/>
            <family val="2"/>
          </rPr>
          <t xml:space="preserve">
10/1/2021-12/31/2021</t>
        </r>
      </text>
    </comment>
    <comment ref="G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Teng, Elizabeth:</t>
        </r>
        <r>
          <rPr>
            <sz val="9"/>
            <color indexed="81"/>
            <rFont val="Tahoma"/>
            <family val="2"/>
          </rPr>
          <t xml:space="preserve">
1/1/2021-12/31/2021
</t>
        </r>
      </text>
    </comment>
    <comment ref="L2" authorId="1" shapeId="0" xr:uid="{00000000-0006-0000-0000-000005000000}">
      <text>
        <r>
          <rPr>
            <b/>
            <sz val="9"/>
            <color indexed="81"/>
            <rFont val="Tahoma"/>
            <family val="2"/>
          </rPr>
          <t>Vogdes, Thomas C.:</t>
        </r>
        <r>
          <rPr>
            <sz val="9"/>
            <color indexed="81"/>
            <rFont val="Tahoma"/>
            <family val="2"/>
          </rPr>
          <t xml:space="preserve">
Includes RPS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tc={AB74933F-DA9D-43DC-9AAD-E84F3BB0E660}</author>
    <author>tc={E7695893-F41D-4FDA-A2D1-BBD0ADD21ED9}</author>
    <author>tc={B257D6A5-651B-41CE-B412-A99260A110D8}</author>
    <author>tc={E4409DB5-B029-44A8-ABFA-BFCE0627E38E}</author>
    <author>tc={4F2DF61B-6BFD-45D7-8C21-55DD19B67D20}</author>
    <author>tc={10B0DCFE-598A-4A72-9745-348D86139F86}</author>
    <author>tc={7D70901F-71F2-4F4D-BEC8-8796DFB26A6F}</author>
  </authors>
  <commentList>
    <comment ref="K5" authorId="0" shapeId="0" xr:uid="{AB74933F-DA9D-43DC-9AAD-E84F3BB0E660}">
      <text>
        <t>[Threaded comment]
Your version of Excel allows you to read this threaded comment; however, any edits to it will get removed if the file is opened in a newer version of Excel. Learn more: https://go.microsoft.com/fwlink/?linkid=870924
Comment:
    Where are these from? And for what?</t>
      </text>
    </comment>
    <comment ref="F8" authorId="1" shapeId="0" xr:uid="{E7695893-F41D-4FDA-A2D1-BBD0ADD21ED9}">
      <text>
        <t>[Threaded comment]
Your version of Excel allows you to read this threaded comment; however, any edits to it will get removed if the file is opened in a newer version of Excel. Learn more: https://go.microsoft.com/fwlink/?linkid=870924
Comment:
    Confirm and/or update rates for 6/1/2024</t>
      </text>
    </comment>
    <comment ref="K9" authorId="2" shapeId="0" xr:uid="{B257D6A5-651B-41CE-B412-A99260A110D8}">
      <text>
        <t>[Threaded comment]
Your version of Excel allows you to read this threaded comment; however, any edits to it will get removed if the file is opened in a newer version of Excel. Learn more: https://go.microsoft.com/fwlink/?linkid=870924
Comment:
    From Bob Fecht email</t>
      </text>
    </comment>
    <comment ref="K10" authorId="3" shapeId="0" xr:uid="{E4409DB5-B029-44A8-ABFA-BFCE0627E38E}">
      <text>
        <t>[Threaded comment]
Your version of Excel allows you to read this threaded comment; however, any edits to it will get removed if the file is opened in a newer version of Excel. Learn more: https://go.microsoft.com/fwlink/?linkid=870924
Comment:
    Does this need an update to MWh and/or the year data usage was developed from ?</t>
      </text>
    </comment>
    <comment ref="F14" authorId="4" shapeId="0" xr:uid="{4F2DF61B-6BFD-45D7-8C21-55DD19B67D20}">
      <text>
        <t>[Threaded comment]
Your version of Excel allows you to read this threaded comment; however, any edits to it will get removed if the file is opened in a newer version of Excel. Learn more: https://go.microsoft.com/fwlink/?linkid=870924
Comment:
    Is this staying the same?</t>
      </text>
    </comment>
    <comment ref="E17" authorId="5" shapeId="0" xr:uid="{10B0DCFE-598A-4A72-9745-348D86139F86}">
      <text>
        <t>[Threaded comment]
Your version of Excel allows you to read this threaded comment; however, any edits to it will get removed if the file is opened in a newer version of Excel. Learn more: https://go.microsoft.com/fwlink/?linkid=870924
Comment:
    Does the year need to be updated?</t>
      </text>
    </comment>
    <comment ref="D22" authorId="6" shapeId="0" xr:uid="{7D70901F-71F2-4F4D-BEC8-8796DFB26A6F}">
      <text>
        <t>[Threaded comment]
Your version of Excel allows you to read this threaded comment; however, any edits to it will get removed if the file is opened in a newer version of Excel. Learn more: https://go.microsoft.com/fwlink/?linkid=870924
Comment:
    See notes/highlights on right side table in columns K, L, M rows 8-13</t>
      </text>
    </comment>
  </commentList>
</comments>
</file>

<file path=xl/sharedStrings.xml><?xml version="1.0" encoding="utf-8"?>
<sst xmlns="http://schemas.openxmlformats.org/spreadsheetml/2006/main" count="274" uniqueCount="92">
  <si>
    <t>PJM Peaks</t>
  </si>
  <si>
    <t>PS Peaks</t>
  </si>
  <si>
    <t>kWh</t>
  </si>
  <si>
    <t>Transmission</t>
  </si>
  <si>
    <t>LPLS</t>
  </si>
  <si>
    <t>PSEG</t>
  </si>
  <si>
    <t>PJM</t>
  </si>
  <si>
    <t>Rate Class</t>
  </si>
  <si>
    <t>Total</t>
  </si>
  <si>
    <t>per kWh</t>
  </si>
  <si>
    <t>kW</t>
  </si>
  <si>
    <t>Trans Oblig</t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</si>
  <si>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</si>
  <si>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</si>
  <si>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Cap Oblig</t>
    </r>
    <r>
      <rPr>
        <b/>
        <vertAlign val="superscript"/>
        <sz val="11"/>
        <color theme="1"/>
        <rFont val="Calibri"/>
        <family val="2"/>
        <scheme val="minor"/>
      </rPr>
      <t>3</t>
    </r>
  </si>
  <si>
    <t>Load</t>
  </si>
  <si>
    <t>Capacity</t>
  </si>
  <si>
    <t>Customer ID</t>
  </si>
  <si>
    <t>Factor</t>
  </si>
  <si>
    <t>Max</t>
  </si>
  <si>
    <t>Min</t>
  </si>
  <si>
    <t>2*Std Dev</t>
  </si>
  <si>
    <t>Ancillary</t>
  </si>
  <si>
    <t>% of avg rate</t>
  </si>
  <si>
    <t>Energy</t>
  </si>
  <si>
    <t>Connected</t>
  </si>
  <si>
    <t>LMP</t>
  </si>
  <si>
    <t>w Losses</t>
  </si>
  <si>
    <t>Avg Load Factor</t>
  </si>
  <si>
    <t>FINAL</t>
  </si>
  <si>
    <t>CIEP Capacity</t>
  </si>
  <si>
    <t>Average</t>
  </si>
  <si>
    <t>Std Dev</t>
  </si>
  <si>
    <t>+1 Std Dev</t>
  </si>
  <si>
    <t>$/kWh</t>
  </si>
  <si>
    <t>2022 Total</t>
  </si>
  <si>
    <t>Supply Bill</t>
  </si>
  <si>
    <t>Change</t>
  </si>
  <si>
    <t>Notes</t>
  </si>
  <si>
    <t>Total kWh (000,000)</t>
  </si>
  <si>
    <t>Count</t>
  </si>
  <si>
    <t>Min-Max-Avg 
$/kWh</t>
  </si>
  <si>
    <t>Min-Max-Avg kWh (000,000)</t>
  </si>
  <si>
    <t>Set Point</t>
  </si>
  <si>
    <t>Supply</t>
  </si>
  <si>
    <t>RSCP</t>
  </si>
  <si>
    <t>CIEP</t>
  </si>
  <si>
    <t>Years of pilot</t>
  </si>
  <si>
    <t>Cost $k</t>
  </si>
  <si>
    <t>Implementation</t>
  </si>
  <si>
    <t>Implementation Cost Calcualtion</t>
  </si>
  <si>
    <r>
      <t>Contingency</t>
    </r>
    <r>
      <rPr>
        <vertAlign val="superscript"/>
        <sz val="11"/>
        <color theme="1"/>
        <rFont val="Calibri"/>
        <family val="2"/>
        <scheme val="minor"/>
      </rPr>
      <t>3</t>
    </r>
  </si>
  <si>
    <t>Cap &amp; Trans Cost</t>
  </si>
  <si>
    <r>
      <t>Rates $/kW-mo</t>
    </r>
    <r>
      <rPr>
        <vertAlign val="superscript"/>
        <sz val="11"/>
        <color theme="1"/>
        <rFont val="Calibri"/>
        <family val="2"/>
        <scheme val="minor"/>
      </rPr>
      <t>1</t>
    </r>
  </si>
  <si>
    <r>
      <t>Load Factors</t>
    </r>
    <r>
      <rPr>
        <vertAlign val="superscript"/>
        <sz val="11"/>
        <color theme="1"/>
        <rFont val="Calibri"/>
        <family val="2"/>
        <scheme val="minor"/>
      </rPr>
      <t>2</t>
    </r>
  </si>
  <si>
    <t>2022 BGS usage - MWh</t>
  </si>
  <si>
    <t>Start</t>
  </si>
  <si>
    <t>End</t>
  </si>
  <si>
    <t>Stay for entire program</t>
  </si>
  <si>
    <t>Installation/meter specific</t>
  </si>
  <si>
    <t>PS Program Description</t>
  </si>
  <si>
    <t>Update inputs as revised data becomes available</t>
  </si>
  <si>
    <t>Avg Capacity Cost</t>
  </si>
  <si>
    <t>Avg Trans Cost</t>
  </si>
  <si>
    <t xml:space="preserve">Rates updated for 2nd year of program </t>
  </si>
  <si>
    <t xml:space="preserve">Amortize Implementation Costs over 2 year </t>
  </si>
  <si>
    <t>DEVELOPMENT OF AVERAGE kWh DCFC CHARGE - $/kWh</t>
  </si>
  <si>
    <t>DCFC Capacity &amp; Transmission Average Rate Estimate</t>
  </si>
  <si>
    <t>PUBLIC SERVICE ELECTRIC AND GAS COMPANY</t>
  </si>
  <si>
    <t>Subtotal w/out SUT</t>
  </si>
  <si>
    <t>Total w SUT</t>
  </si>
  <si>
    <t>line #</t>
  </si>
  <si>
    <t>= PSEG Electric Tariff No. 16</t>
  </si>
  <si>
    <t>= DCFC Cusomter Data</t>
  </si>
  <si>
    <t>= 12 x (Line 1 / 8760 /Line 2)</t>
  </si>
  <si>
    <t>= line 3 Transmission</t>
  </si>
  <si>
    <t>= line 3 + line 4</t>
  </si>
  <si>
    <t>= line 5 + line 6 + line 7</t>
  </si>
  <si>
    <r>
      <rPr>
        <u/>
        <vertAlign val="superscript"/>
        <sz val="11"/>
        <color theme="1"/>
        <rFont val="Calibri Light"/>
        <family val="2"/>
        <scheme val="major"/>
      </rPr>
      <t>4</t>
    </r>
    <r>
      <rPr>
        <u/>
        <sz val="11"/>
        <color theme="1"/>
        <rFont val="Calibri Light"/>
        <family val="2"/>
        <scheme val="major"/>
      </rPr>
      <t>Implementation Cost Calculation</t>
    </r>
  </si>
  <si>
    <r>
      <rPr>
        <vertAlign val="superscript"/>
        <sz val="11"/>
        <color theme="1"/>
        <rFont val="Calibri Light"/>
        <family val="2"/>
        <scheme val="major"/>
      </rPr>
      <t>3</t>
    </r>
    <r>
      <rPr>
        <sz val="11"/>
        <color theme="1"/>
        <rFont val="Calibri Light"/>
        <family val="2"/>
        <scheme val="major"/>
      </rPr>
      <t>Added contingency to account for lower 1st year Cap and Trans obligations</t>
    </r>
  </si>
  <si>
    <r>
      <t xml:space="preserve">= </t>
    </r>
    <r>
      <rPr>
        <i/>
        <sz val="11"/>
        <color theme="1"/>
        <rFont val="Calibri"/>
        <family val="2"/>
        <scheme val="minor"/>
      </rPr>
      <t>see footnote 4</t>
    </r>
  </si>
  <si>
    <r>
      <rPr>
        <vertAlign val="superscript"/>
        <sz val="11"/>
        <color theme="1"/>
        <rFont val="Calibri Light"/>
        <family val="2"/>
        <scheme val="major"/>
      </rPr>
      <t>1</t>
    </r>
    <r>
      <rPr>
        <sz val="11"/>
        <color theme="1"/>
        <rFont val="Calibri Light"/>
        <family val="2"/>
        <scheme val="major"/>
      </rPr>
      <t>Rates effective 03/01/24 and propose transmission rate</t>
    </r>
  </si>
  <si>
    <r>
      <rPr>
        <vertAlign val="superscript"/>
        <sz val="11"/>
        <color theme="1"/>
        <rFont val="Calibri Light"/>
        <family val="2"/>
        <scheme val="major"/>
      </rPr>
      <t>2</t>
    </r>
    <r>
      <rPr>
        <sz val="11"/>
        <color theme="1"/>
        <rFont val="Calibri Light"/>
        <family val="2"/>
        <scheme val="major"/>
      </rPr>
      <t>Load factors based upon 2023 DCFC population actuals</t>
    </r>
  </si>
  <si>
    <t>Updated</t>
  </si>
  <si>
    <t>2023 BGS usage - MWh</t>
  </si>
  <si>
    <t>2022 data</t>
  </si>
  <si>
    <r>
      <rPr>
        <vertAlign val="superscript"/>
        <sz val="11"/>
        <color theme="1"/>
        <rFont val="Calibri Light"/>
        <family val="2"/>
        <scheme val="major"/>
      </rPr>
      <t>1</t>
    </r>
    <r>
      <rPr>
        <sz val="11"/>
        <color theme="1"/>
        <rFont val="Calibri Light"/>
        <family val="2"/>
        <scheme val="major"/>
      </rPr>
      <t>Rates effective 06/01/24 and propose transmission rate</t>
    </r>
  </si>
  <si>
    <t>= DCFC Customer Data</t>
  </si>
  <si>
    <t>Total w/ SUT</t>
  </si>
  <si>
    <r>
      <rPr>
        <vertAlign val="superscript"/>
        <sz val="11"/>
        <color theme="1"/>
        <rFont val="Calibri Light"/>
        <family val="2"/>
        <scheme val="major"/>
      </rPr>
      <t>1</t>
    </r>
    <r>
      <rPr>
        <sz val="11"/>
        <color theme="1"/>
        <rFont val="Calibri Light"/>
        <family val="2"/>
        <scheme val="major"/>
      </rPr>
      <t>Rates effective 03/01/24 and proposed transmission rate</t>
    </r>
  </si>
  <si>
    <r>
      <rPr>
        <vertAlign val="superscript"/>
        <sz val="11"/>
        <color theme="1"/>
        <rFont val="Calibri Light"/>
        <family val="2"/>
        <scheme val="major"/>
      </rPr>
      <t>3</t>
    </r>
    <r>
      <rPr>
        <sz val="11"/>
        <color theme="1"/>
        <rFont val="Calibri Light"/>
        <family val="2"/>
        <scheme val="major"/>
      </rPr>
      <t>Added contingency to account for lower 1st year Capacity and Transmission obligations</t>
    </r>
  </si>
  <si>
    <t>RCR-BGS-0022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</si>
</sst>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00000_);_(&quot;$&quot;* \(#,##0.000000\);_(&quot;$&quot;* &quot;-&quot;??_);_(@_)"/>
    <numFmt numFmtId="165" formatCode="_(* #,##0_);_(* \(#,##0\);_(* &quot;-&quot;??_);_(@_)"/>
    <numFmt numFmtId="166" formatCode="&quot;$&quot;#,##0.0000"/>
    <numFmt numFmtId="167" formatCode="&quot;$&quot;#,##0.0000_);\(&quot;$&quot;#,##0.0000\)"/>
    <numFmt numFmtId="168" formatCode="_(&quot;$&quot;* #,##0.000_);_(&quot;$&quot;* \(#,##0.000\);_(&quot;$&quot;* &quot;-&quot;??_);_(@_)"/>
    <numFmt numFmtId="169" formatCode="0.000000"/>
    <numFmt numFmtId="170" formatCode="_(&quot;$&quot;* #,##0_);_(&quot;$&quot;* \(#,##0\);_(&quot;$&quot;* &quot;-&quot;??_);_(@_)"/>
    <numFmt numFmtId="171" formatCode="_(* #,##0.0_);_(* \(#,##0.0\);_(* &quot;-&quot;??_);_(@_)"/>
    <numFmt numFmtId="172" formatCode="&quot;$&quot;#,##0.000"/>
    <numFmt numFmtId="173" formatCode="&quot;$&quot;#,##0.00"/>
    <numFmt numFmtId="174" formatCode="_(* #,##0.000_);_(* \(#,##0.000\);_(* &quot;-&quot;??_);_(@_)"/>
    <numFmt numFmtId="175" formatCode="_(* #,##0.000000_);_(* \(#,##0.000000\);_(* &quot;-&quot;??_);_(@_)"/>
    <numFmt numFmtId="176" formatCode="0.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vertAlign val="superscript"/>
      <sz val="11"/>
      <color theme="1"/>
      <name val="Calibri Light"/>
      <family val="2"/>
      <scheme val="major"/>
    </font>
    <font>
      <u/>
      <sz val="11"/>
      <color theme="1"/>
      <name val="Calibri Light"/>
      <family val="2"/>
      <scheme val="major"/>
    </font>
    <font>
      <u/>
      <vertAlign val="superscript"/>
      <sz val="11"/>
      <color theme="1"/>
      <name val="Calibri Light"/>
      <family val="2"/>
      <scheme val="major"/>
    </font>
    <font>
      <sz val="11"/>
      <color rgb="FF0070C0"/>
      <name val="Calibri Light"/>
      <family val="2"/>
      <scheme val="major"/>
    </font>
    <font>
      <b/>
      <sz val="11"/>
      <color rgb="FF0070C0"/>
      <name val="Calibri"/>
      <family val="2"/>
      <scheme val="minor"/>
    </font>
    <font>
      <sz val="11"/>
      <name val="Calibri Light"/>
      <family val="2"/>
      <scheme val="maj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18B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8">
    <xf numFmtId="0" fontId="0" fillId="0" borderId="0" xfId="0"/>
    <xf numFmtId="0" fontId="4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 applyProtection="1">
      <alignment vertical="center"/>
    </xf>
    <xf numFmtId="0" fontId="0" fillId="0" borderId="0" xfId="0" applyBorder="1"/>
    <xf numFmtId="0" fontId="0" fillId="0" borderId="0" xfId="0" applyFill="1" applyBorder="1"/>
    <xf numFmtId="164" fontId="0" fillId="0" borderId="0" xfId="0" applyNumberFormat="1" applyFill="1" applyBorder="1"/>
    <xf numFmtId="0" fontId="3" fillId="2" borderId="0" xfId="0" applyFont="1" applyFill="1" applyBorder="1"/>
    <xf numFmtId="0" fontId="3" fillId="3" borderId="0" xfId="0" applyFont="1" applyFill="1" applyBorder="1"/>
    <xf numFmtId="0" fontId="4" fillId="0" borderId="0" xfId="0" applyFont="1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9" fontId="0" fillId="0" borderId="0" xfId="3" applyFont="1" applyFill="1" applyBorder="1"/>
    <xf numFmtId="170" fontId="0" fillId="0" borderId="0" xfId="0" applyNumberFormat="1" applyFill="1" applyBorder="1"/>
    <xf numFmtId="170" fontId="0" fillId="0" borderId="1" xfId="0" applyNumberFormat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168" fontId="0" fillId="0" borderId="0" xfId="0" applyNumberFormat="1" applyFill="1" applyBorder="1"/>
    <xf numFmtId="165" fontId="0" fillId="0" borderId="0" xfId="0" applyNumberFormat="1" applyBorder="1"/>
    <xf numFmtId="9" fontId="0" fillId="0" borderId="0" xfId="3" applyFont="1" applyBorder="1"/>
    <xf numFmtId="0" fontId="4" fillId="3" borderId="0" xfId="0" applyFont="1" applyFill="1" applyBorder="1"/>
    <xf numFmtId="0" fontId="4" fillId="2" borderId="0" xfId="0" applyFont="1" applyFill="1" applyBorder="1"/>
    <xf numFmtId="167" fontId="4" fillId="0" borderId="0" xfId="1" applyNumberFormat="1" applyFont="1" applyBorder="1" applyAlignment="1">
      <alignment horizontal="center"/>
    </xf>
    <xf numFmtId="166" fontId="4" fillId="0" borderId="0" xfId="0" applyNumberFormat="1" applyFont="1" applyBorder="1" applyAlignment="1">
      <alignment horizontal="center"/>
    </xf>
    <xf numFmtId="170" fontId="0" fillId="0" borderId="0" xfId="1" applyNumberFormat="1" applyFont="1" applyFill="1" applyBorder="1"/>
    <xf numFmtId="168" fontId="0" fillId="0" borderId="0" xfId="0" applyNumberFormat="1" applyBorder="1"/>
    <xf numFmtId="169" fontId="4" fillId="0" borderId="0" xfId="0" applyNumberFormat="1" applyFont="1" applyBorder="1" applyAlignment="1">
      <alignment horizontal="center"/>
    </xf>
    <xf numFmtId="165" fontId="2" fillId="0" borderId="0" xfId="2" applyNumberFormat="1" applyFont="1" applyFill="1" applyBorder="1" applyAlignment="1" applyProtection="1">
      <alignment horizontal="right" vertical="center"/>
    </xf>
    <xf numFmtId="3" fontId="0" fillId="0" borderId="0" xfId="0" applyNumberFormat="1" applyFill="1" applyBorder="1"/>
    <xf numFmtId="9" fontId="0" fillId="0" borderId="0" xfId="3" applyNumberFormat="1" applyFont="1" applyFill="1" applyBorder="1"/>
    <xf numFmtId="3" fontId="0" fillId="0" borderId="2" xfId="0" applyNumberFormat="1" applyFill="1" applyBorder="1"/>
    <xf numFmtId="9" fontId="0" fillId="0" borderId="2" xfId="3" applyNumberFormat="1" applyFont="1" applyFill="1" applyBorder="1"/>
    <xf numFmtId="0" fontId="0" fillId="0" borderId="1" xfId="0" applyBorder="1" applyAlignment="1">
      <alignment horizontal="center"/>
    </xf>
    <xf numFmtId="168" fontId="0" fillId="0" borderId="1" xfId="1" applyNumberFormat="1" applyFont="1" applyBorder="1"/>
    <xf numFmtId="0" fontId="3" fillId="0" borderId="0" xfId="0" applyFont="1"/>
    <xf numFmtId="165" fontId="0" fillId="0" borderId="0" xfId="2" applyNumberFormat="1" applyFont="1" applyBorder="1"/>
    <xf numFmtId="0" fontId="2" fillId="0" borderId="0" xfId="0" quotePrefix="1" applyFont="1" applyFill="1" applyBorder="1" applyAlignment="1" applyProtection="1">
      <alignment vertical="center"/>
    </xf>
    <xf numFmtId="9" fontId="0" fillId="0" borderId="0" xfId="0" applyNumberFormat="1" applyBorder="1"/>
    <xf numFmtId="1" fontId="0" fillId="0" borderId="1" xfId="0" applyNumberFormat="1" applyBorder="1"/>
    <xf numFmtId="9" fontId="1" fillId="0" borderId="0" xfId="3" applyFont="1"/>
    <xf numFmtId="9" fontId="0" fillId="0" borderId="0" xfId="0" applyNumberFormat="1" applyFont="1"/>
    <xf numFmtId="1" fontId="0" fillId="0" borderId="0" xfId="0" applyNumberFormat="1" applyFill="1" applyBorder="1"/>
    <xf numFmtId="170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171" fontId="0" fillId="0" borderId="0" xfId="2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171" fontId="0" fillId="0" borderId="8" xfId="2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72" fontId="0" fillId="0" borderId="0" xfId="1" applyNumberFormat="1" applyFon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43" fontId="0" fillId="0" borderId="0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43" fontId="0" fillId="0" borderId="8" xfId="2" applyNumberFormat="1" applyFont="1" applyBorder="1" applyAlignment="1">
      <alignment horizontal="center"/>
    </xf>
    <xf numFmtId="172" fontId="0" fillId="0" borderId="8" xfId="1" applyNumberFormat="1" applyFon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6" xfId="0" applyFill="1" applyBorder="1" applyAlignment="1">
      <alignment horizontal="center" wrapText="1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wrapText="1"/>
    </xf>
    <xf numFmtId="171" fontId="1" fillId="0" borderId="0" xfId="2" applyNumberFormat="1" applyFont="1" applyBorder="1" applyAlignment="1">
      <alignment horizontal="center"/>
    </xf>
    <xf numFmtId="172" fontId="1" fillId="0" borderId="0" xfId="1" applyNumberFormat="1" applyFont="1" applyBorder="1" applyAlignment="1">
      <alignment horizontal="center"/>
    </xf>
    <xf numFmtId="9" fontId="0" fillId="0" borderId="6" xfId="0" applyNumberFormat="1" applyFont="1" applyBorder="1" applyAlignment="1">
      <alignment horizontal="center"/>
    </xf>
    <xf numFmtId="43" fontId="1" fillId="0" borderId="0" xfId="2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73" fontId="10" fillId="0" borderId="0" xfId="0" applyNumberFormat="1" applyFont="1" applyFill="1" applyBorder="1" applyAlignment="1">
      <alignment horizontal="left"/>
    </xf>
    <xf numFmtId="170" fontId="0" fillId="0" borderId="2" xfId="0" applyNumberFormat="1" applyBorder="1"/>
    <xf numFmtId="0" fontId="12" fillId="5" borderId="0" xfId="0" applyFont="1" applyFill="1"/>
    <xf numFmtId="165" fontId="11" fillId="5" borderId="0" xfId="2" applyNumberFormat="1" applyFont="1" applyFill="1"/>
    <xf numFmtId="165" fontId="14" fillId="5" borderId="0" xfId="2" applyNumberFormat="1" applyFont="1" applyFill="1"/>
    <xf numFmtId="0" fontId="15" fillId="5" borderId="0" xfId="0" applyFont="1" applyFill="1"/>
    <xf numFmtId="0" fontId="3" fillId="5" borderId="11" xfId="0" applyFont="1" applyFill="1" applyBorder="1" applyAlignment="1">
      <alignment horizontal="right" vertical="center"/>
    </xf>
    <xf numFmtId="169" fontId="3" fillId="5" borderId="15" xfId="0" applyNumberFormat="1" applyFont="1" applyFill="1" applyBorder="1" applyAlignment="1">
      <alignment vertical="center"/>
    </xf>
    <xf numFmtId="175" fontId="0" fillId="5" borderId="0" xfId="2" applyNumberFormat="1" applyFont="1" applyFill="1"/>
    <xf numFmtId="0" fontId="16" fillId="5" borderId="0" xfId="0" applyFont="1" applyFill="1"/>
    <xf numFmtId="0" fontId="3" fillId="5" borderId="0" xfId="0" applyFont="1" applyFill="1" applyAlignment="1">
      <alignment horizontal="center"/>
    </xf>
    <xf numFmtId="0" fontId="0" fillId="5" borderId="0" xfId="0" applyFill="1"/>
    <xf numFmtId="0" fontId="0" fillId="5" borderId="2" xfId="0" applyFill="1" applyBorder="1"/>
    <xf numFmtId="0" fontId="0" fillId="5" borderId="12" xfId="0" applyFill="1" applyBorder="1"/>
    <xf numFmtId="0" fontId="0" fillId="5" borderId="3" xfId="0" applyFill="1" applyBorder="1" applyAlignment="1">
      <alignment horizontal="centerContinuous"/>
    </xf>
    <xf numFmtId="0" fontId="0" fillId="5" borderId="1" xfId="0" applyFill="1" applyBorder="1"/>
    <xf numFmtId="0" fontId="0" fillId="5" borderId="10" xfId="0" applyFill="1" applyBorder="1" applyAlignment="1">
      <alignment horizontal="center"/>
    </xf>
    <xf numFmtId="0" fontId="0" fillId="5" borderId="14" xfId="0" applyFill="1" applyBorder="1"/>
    <xf numFmtId="0" fontId="0" fillId="5" borderId="15" xfId="0" applyFill="1" applyBorder="1"/>
    <xf numFmtId="43" fontId="0" fillId="5" borderId="0" xfId="0" applyNumberFormat="1" applyFill="1"/>
    <xf numFmtId="3" fontId="0" fillId="5" borderId="0" xfId="0" applyNumberFormat="1" applyFill="1"/>
    <xf numFmtId="174" fontId="0" fillId="5" borderId="0" xfId="0" applyNumberFormat="1" applyFill="1"/>
    <xf numFmtId="14" fontId="0" fillId="5" borderId="0" xfId="0" applyNumberFormat="1" applyFill="1"/>
    <xf numFmtId="0" fontId="19" fillId="5" borderId="0" xfId="0" applyFont="1" applyFill="1"/>
    <xf numFmtId="169" fontId="0" fillId="5" borderId="14" xfId="0" applyNumberFormat="1" applyFill="1" applyBorder="1"/>
    <xf numFmtId="169" fontId="0" fillId="5" borderId="0" xfId="0" applyNumberFormat="1" applyFill="1"/>
    <xf numFmtId="0" fontId="21" fillId="5" borderId="0" xfId="0" applyFont="1" applyFill="1"/>
    <xf numFmtId="165" fontId="23" fillId="5" borderId="0" xfId="2" applyNumberFormat="1" applyFont="1" applyFill="1"/>
    <xf numFmtId="175" fontId="19" fillId="5" borderId="0" xfId="2" applyNumberFormat="1" applyFont="1" applyFill="1"/>
    <xf numFmtId="165" fontId="23" fillId="5" borderId="2" xfId="2" applyNumberFormat="1" applyFont="1" applyFill="1" applyBorder="1"/>
    <xf numFmtId="0" fontId="17" fillId="5" borderId="0" xfId="0" applyFont="1" applyFill="1"/>
    <xf numFmtId="0" fontId="18" fillId="5" borderId="0" xfId="0" applyFont="1" applyFill="1"/>
    <xf numFmtId="0" fontId="3" fillId="5" borderId="0" xfId="0" applyFont="1" applyFill="1"/>
    <xf numFmtId="0" fontId="0" fillId="5" borderId="4" xfId="0" applyFill="1" applyBorder="1" applyAlignment="1">
      <alignment horizontal="centerContinuous"/>
    </xf>
    <xf numFmtId="0" fontId="0" fillId="5" borderId="0" xfId="0" applyFill="1" applyAlignment="1">
      <alignment horizontal="center" vertical="center"/>
    </xf>
    <xf numFmtId="0" fontId="0" fillId="5" borderId="3" xfId="0" applyFill="1" applyBorder="1"/>
    <xf numFmtId="0" fontId="0" fillId="5" borderId="13" xfId="0" applyFill="1" applyBorder="1" applyAlignment="1">
      <alignment horizontal="center"/>
    </xf>
    <xf numFmtId="0" fontId="0" fillId="5" borderId="13" xfId="0" applyFill="1" applyBorder="1"/>
    <xf numFmtId="0" fontId="0" fillId="5" borderId="13" xfId="0" quotePrefix="1" applyFill="1" applyBorder="1"/>
    <xf numFmtId="0" fontId="0" fillId="5" borderId="14" xfId="0" applyFill="1" applyBorder="1" applyAlignment="1">
      <alignment horizontal="center"/>
    </xf>
    <xf numFmtId="0" fontId="0" fillId="5" borderId="14" xfId="0" quotePrefix="1" applyFill="1" applyBorder="1"/>
    <xf numFmtId="169" fontId="0" fillId="5" borderId="3" xfId="0" applyNumberFormat="1" applyFill="1" applyBorder="1"/>
    <xf numFmtId="169" fontId="0" fillId="5" borderId="10" xfId="0" applyNumberFormat="1" applyFill="1" applyBorder="1"/>
    <xf numFmtId="169" fontId="0" fillId="5" borderId="11" xfId="0" applyNumberFormat="1" applyFill="1" applyBorder="1"/>
    <xf numFmtId="169" fontId="0" fillId="5" borderId="15" xfId="0" applyNumberFormat="1" applyFill="1" applyBorder="1"/>
    <xf numFmtId="169" fontId="0" fillId="5" borderId="6" xfId="0" applyNumberFormat="1" applyFill="1" applyBorder="1"/>
    <xf numFmtId="169" fontId="0" fillId="5" borderId="13" xfId="0" applyNumberFormat="1" applyFill="1" applyBorder="1"/>
    <xf numFmtId="169" fontId="0" fillId="5" borderId="4" xfId="0" applyNumberFormat="1" applyFill="1" applyBorder="1"/>
    <xf numFmtId="0" fontId="0" fillId="5" borderId="11" xfId="0" applyFill="1" applyBorder="1" applyAlignment="1">
      <alignment horizontal="left"/>
    </xf>
    <xf numFmtId="0" fontId="0" fillId="5" borderId="15" xfId="0" quotePrefix="1" applyFill="1" applyBorder="1"/>
    <xf numFmtId="0" fontId="0" fillId="5" borderId="15" xfId="0" applyFill="1" applyBorder="1" applyAlignment="1">
      <alignment horizontal="center"/>
    </xf>
    <xf numFmtId="0" fontId="0" fillId="5" borderId="12" xfId="0" applyFill="1" applyBorder="1" applyAlignment="1">
      <alignment vertical="center"/>
    </xf>
    <xf numFmtId="165" fontId="11" fillId="0" borderId="0" xfId="2" applyNumberFormat="1" applyFont="1" applyFill="1"/>
    <xf numFmtId="165" fontId="23" fillId="0" borderId="0" xfId="2" applyNumberFormat="1" applyFont="1" applyFill="1"/>
    <xf numFmtId="0" fontId="24" fillId="5" borderId="0" xfId="0" applyFont="1" applyFill="1"/>
    <xf numFmtId="0" fontId="24" fillId="5" borderId="10" xfId="0" applyFont="1" applyFill="1" applyBorder="1"/>
    <xf numFmtId="0" fontId="24" fillId="5" borderId="6" xfId="0" applyFont="1" applyFill="1" applyBorder="1"/>
    <xf numFmtId="9" fontId="11" fillId="5" borderId="2" xfId="3" applyFont="1" applyFill="1" applyBorder="1"/>
    <xf numFmtId="9" fontId="9" fillId="5" borderId="15" xfId="3" applyFont="1" applyFill="1" applyBorder="1"/>
    <xf numFmtId="169" fontId="11" fillId="5" borderId="14" xfId="0" applyNumberFormat="1" applyFont="1" applyFill="1" applyBorder="1"/>
    <xf numFmtId="165" fontId="25" fillId="5" borderId="0" xfId="2" applyNumberFormat="1" applyFont="1" applyFill="1"/>
    <xf numFmtId="165" fontId="25" fillId="0" borderId="0" xfId="2" applyNumberFormat="1" applyFont="1" applyFill="1"/>
    <xf numFmtId="165" fontId="25" fillId="5" borderId="2" xfId="2" applyNumberFormat="1" applyFont="1" applyFill="1" applyBorder="1"/>
    <xf numFmtId="176" fontId="0" fillId="5" borderId="0" xfId="0" applyNumberFormat="1" applyFill="1"/>
    <xf numFmtId="0" fontId="0" fillId="5" borderId="0" xfId="0" applyFill="1" applyAlignment="1">
      <alignment horizontal="right"/>
    </xf>
    <xf numFmtId="0" fontId="11" fillId="5" borderId="0" xfId="0" applyFont="1" applyFill="1"/>
    <xf numFmtId="14" fontId="0" fillId="4" borderId="0" xfId="0" applyNumberFormat="1" applyFill="1"/>
    <xf numFmtId="0" fontId="11" fillId="6" borderId="0" xfId="0" applyFont="1" applyFill="1"/>
    <xf numFmtId="165" fontId="11" fillId="4" borderId="0" xfId="2" applyNumberFormat="1" applyFont="1" applyFill="1"/>
    <xf numFmtId="165" fontId="14" fillId="4" borderId="0" xfId="2" applyNumberFormat="1" applyFont="1" applyFill="1"/>
    <xf numFmtId="0" fontId="0" fillId="6" borderId="0" xfId="0" applyFill="1"/>
    <xf numFmtId="165" fontId="11" fillId="6" borderId="0" xfId="2" applyNumberFormat="1" applyFont="1" applyFill="1"/>
    <xf numFmtId="0" fontId="19" fillId="4" borderId="0" xfId="0" applyFont="1" applyFill="1"/>
    <xf numFmtId="0" fontId="19" fillId="6" borderId="0" xfId="0" applyFont="1" applyFill="1"/>
    <xf numFmtId="0" fontId="0" fillId="6" borderId="0" xfId="0" applyFill="1" applyAlignment="1">
      <alignment horizontal="right"/>
    </xf>
    <xf numFmtId="0" fontId="0" fillId="6" borderId="13" xfId="0" applyFill="1" applyBorder="1"/>
    <xf numFmtId="0" fontId="24" fillId="6" borderId="10" xfId="0" applyFont="1" applyFill="1" applyBorder="1"/>
    <xf numFmtId="0" fontId="24" fillId="6" borderId="6" xfId="0" applyFont="1" applyFill="1" applyBorder="1"/>
    <xf numFmtId="169" fontId="11" fillId="6" borderId="14" xfId="0" applyNumberFormat="1" applyFont="1" applyFill="1" applyBorder="1"/>
    <xf numFmtId="169" fontId="0" fillId="6" borderId="6" xfId="0" applyNumberFormat="1" applyFill="1" applyBorder="1"/>
    <xf numFmtId="0" fontId="0" fillId="5" borderId="16" xfId="0" applyFill="1" applyBorder="1"/>
    <xf numFmtId="0" fontId="17" fillId="5" borderId="17" xfId="0" applyFont="1" applyFill="1" applyBorder="1"/>
    <xf numFmtId="0" fontId="0" fillId="5" borderId="17" xfId="0" applyFill="1" applyBorder="1"/>
    <xf numFmtId="14" fontId="0" fillId="5" borderId="18" xfId="0" applyNumberFormat="1" applyFill="1" applyBorder="1"/>
    <xf numFmtId="0" fontId="0" fillId="5" borderId="19" xfId="0" applyFill="1" applyBorder="1"/>
    <xf numFmtId="0" fontId="18" fillId="5" borderId="0" xfId="0" applyFont="1" applyFill="1" applyBorder="1"/>
    <xf numFmtId="0" fontId="0" fillId="5" borderId="0" xfId="0" applyFill="1" applyBorder="1"/>
    <xf numFmtId="0" fontId="24" fillId="5" borderId="20" xfId="0" applyFont="1" applyFill="1" applyBorder="1"/>
    <xf numFmtId="0" fontId="3" fillId="5" borderId="0" xfId="0" applyFont="1" applyFill="1" applyBorder="1"/>
    <xf numFmtId="0" fontId="0" fillId="5" borderId="20" xfId="0" applyFill="1" applyBorder="1"/>
    <xf numFmtId="0" fontId="16" fillId="5" borderId="0" xfId="0" applyFont="1" applyFill="1" applyBorder="1"/>
    <xf numFmtId="0" fontId="3" fillId="5" borderId="0" xfId="0" applyFont="1" applyFill="1" applyBorder="1" applyAlignment="1">
      <alignment horizontal="center"/>
    </xf>
    <xf numFmtId="0" fontId="0" fillId="5" borderId="22" xfId="0" quotePrefix="1" applyFill="1" applyBorder="1"/>
    <xf numFmtId="0" fontId="0" fillId="5" borderId="23" xfId="0" quotePrefix="1" applyFill="1" applyBorder="1"/>
    <xf numFmtId="0" fontId="0" fillId="5" borderId="23" xfId="0" applyFill="1" applyBorder="1"/>
    <xf numFmtId="0" fontId="0" fillId="5" borderId="24" xfId="0" quotePrefix="1" applyFill="1" applyBorder="1"/>
    <xf numFmtId="0" fontId="0" fillId="5" borderId="24" xfId="0" applyFill="1" applyBorder="1"/>
    <xf numFmtId="0" fontId="19" fillId="5" borderId="0" xfId="0" applyFont="1" applyFill="1" applyBorder="1"/>
    <xf numFmtId="176" fontId="0" fillId="5" borderId="20" xfId="0" applyNumberFormat="1" applyFill="1" applyBorder="1"/>
    <xf numFmtId="0" fontId="21" fillId="5" borderId="0" xfId="0" applyFont="1" applyFill="1" applyBorder="1"/>
    <xf numFmtId="165" fontId="23" fillId="5" borderId="0" xfId="2" applyNumberFormat="1" applyFont="1" applyFill="1" applyBorder="1"/>
    <xf numFmtId="165" fontId="23" fillId="0" borderId="0" xfId="2" applyNumberFormat="1" applyFont="1" applyFill="1" applyBorder="1"/>
    <xf numFmtId="175" fontId="19" fillId="5" borderId="0" xfId="2" applyNumberFormat="1" applyFont="1" applyFill="1" applyBorder="1"/>
    <xf numFmtId="0" fontId="0" fillId="5" borderId="25" xfId="0" applyFill="1" applyBorder="1"/>
    <xf numFmtId="0" fontId="0" fillId="5" borderId="26" xfId="0" applyFill="1" applyBorder="1"/>
    <xf numFmtId="0" fontId="19" fillId="5" borderId="26" xfId="0" applyFont="1" applyFill="1" applyBorder="1"/>
    <xf numFmtId="0" fontId="0" fillId="5" borderId="27" xfId="0" applyFill="1" applyBorder="1"/>
    <xf numFmtId="0" fontId="8" fillId="4" borderId="0" xfId="0" applyFont="1" applyFill="1" applyBorder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0" fillId="5" borderId="21" xfId="0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 textRotation="90"/>
    </xf>
    <xf numFmtId="0" fontId="3" fillId="5" borderId="14" xfId="0" applyFont="1" applyFill="1" applyBorder="1" applyAlignment="1">
      <alignment horizontal="center" vertical="center" textRotation="90"/>
    </xf>
    <xf numFmtId="0" fontId="3" fillId="5" borderId="15" xfId="0" applyFont="1" applyFill="1" applyBorder="1" applyAlignment="1">
      <alignment horizontal="center" vertical="center" textRotation="90"/>
    </xf>
    <xf numFmtId="0" fontId="0" fillId="0" borderId="3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</cellXfs>
  <cellStyles count="4">
    <cellStyle name="Comma" xfId="2" builtinId="3"/>
    <cellStyle name="Currency" xfId="1" builtinId="4"/>
    <cellStyle name="Normal" xfId="0" builtinId="0"/>
    <cellStyle name="Percent" xfId="3" builtinId="5"/>
  </cellStyles>
  <dxfs count="0"/>
  <tableStyles count="1" defaultTableStyle="TableStyleMedium2" defaultPivotStyle="PivotStyleLight16">
    <tableStyle name="Invisible" pivot="0" table="0" count="0" xr9:uid="{5E7475BE-086C-445E-8692-A06C17DFB713}"/>
  </tableStyles>
  <colors>
    <mruColors>
      <color rgb="FFFFA18B"/>
      <color rgb="FFFEF7C2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2022 All-In kWh Rate vs Load</a:t>
            </a:r>
            <a:r>
              <a:rPr lang="en-US" b="1" baseline="0"/>
              <a:t> Factor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800" baseline="0"/>
              <a:t>Size of bubble = Total kWh Usage</a:t>
            </a:r>
            <a:endParaRPr lang="en-US" sz="8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ubbleChart>
        <c:varyColors val="0"/>
        <c:ser>
          <c:idx val="1"/>
          <c:order val="0"/>
          <c:invertIfNegative val="0"/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42F7-4F79-8B48-22A8EA0AC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50"/>
        <c:showNegBubbles val="0"/>
        <c:axId val="1116627656"/>
        <c:axId val="1116627000"/>
      </c:bubbleChart>
      <c:valAx>
        <c:axId val="11166276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Load Factor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627000"/>
        <c:crosses val="autoZero"/>
        <c:crossBetween val="midCat"/>
      </c:valAx>
      <c:valAx>
        <c:axId val="11166270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kWh Rate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6276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2022</a:t>
            </a:r>
            <a:r>
              <a:rPr lang="en-US" b="1" baseline="0"/>
              <a:t> Supply</a:t>
            </a:r>
            <a:r>
              <a:rPr lang="en-US" b="1"/>
              <a:t> Rate vs Load</a:t>
            </a:r>
            <a:r>
              <a:rPr lang="en-US" b="1" baseline="0"/>
              <a:t> Factor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800" b="0" i="0" baseline="0">
                <a:effectLst/>
              </a:rPr>
              <a:t>Size of bubble = Total kWh Usage</a:t>
            </a:r>
            <a:endParaRPr lang="en-US" sz="800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ubbleChart>
        <c:varyColors val="0"/>
        <c:ser>
          <c:idx val="1"/>
          <c:order val="0"/>
          <c:invertIfNegative val="0"/>
          <c:xVal>
            <c:numRef>
              <c:f>#REF!</c:f>
            </c:numRef>
          </c:xVal>
          <c:y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D1D3-44D2-829A-B042CF2F8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50"/>
        <c:showNegBubbles val="0"/>
        <c:axId val="1116627656"/>
        <c:axId val="1116627000"/>
      </c:bubbleChart>
      <c:valAx>
        <c:axId val="1116627656"/>
        <c:scaling>
          <c:orientation val="minMax"/>
          <c:min val="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Load Factor</a:t>
                </a: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627000"/>
        <c:crosses val="autoZero"/>
        <c:crossBetween val="midCat"/>
      </c:valAx>
      <c:valAx>
        <c:axId val="111662700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kWh Rate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6627656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28574</xdr:colOff>
      <xdr:row>0</xdr:row>
      <xdr:rowOff>23811</xdr:rowOff>
    </xdr:from>
    <xdr:to>
      <xdr:col>10</xdr:col>
      <xdr:colOff>609599</xdr:colOff>
      <xdr:row>21</xdr:row>
      <xdr:rowOff>29526</xdr:rowOff>
    </xdr:to>
    <xdr:graphicFrame macro="">
      <xdr:nvGraphicFramePr>
        <xdr:cNvPr id="2" name="Chart 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25262</xdr:colOff>
      <xdr:row>0</xdr:row>
      <xdr:rowOff>27333</xdr:rowOff>
    </xdr:from>
    <xdr:to>
      <xdr:col>21</xdr:col>
      <xdr:colOff>600075</xdr:colOff>
      <xdr:row>21</xdr:row>
      <xdr:rowOff>27333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arruthers, Jennifer L." id="{1C985C2D-964F-4EE6-9F72-B4E8C836A9F5}" userId="Carruthers, Jennifer L.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" dT="2024-06-29T00:14:42.21" personId="{1C985C2D-964F-4EE6-9F72-B4E8C836A9F5}" id="{AB74933F-DA9D-43DC-9AAD-E84F3BB0E660}">
    <text>Where are these from? And for what?</text>
  </threadedComment>
  <threadedComment ref="F8" dT="2024-06-29T01:48:24.57" personId="{1C985C2D-964F-4EE6-9F72-B4E8C836A9F5}" id="{E7695893-F41D-4FDA-A2D1-BBD0ADD21ED9}">
    <text>Confirm and/or update rates for 6/1/2024</text>
  </threadedComment>
  <threadedComment ref="K9" dT="2024-06-29T00:15:02.11" personId="{1C985C2D-964F-4EE6-9F72-B4E8C836A9F5}" id="{B257D6A5-651B-41CE-B412-A99260A110D8}">
    <text>From Bob Fecht email</text>
  </threadedComment>
  <threadedComment ref="K10" dT="2024-06-29T00:15:49.85" personId="{1C985C2D-964F-4EE6-9F72-B4E8C836A9F5}" id="{E4409DB5-B029-44A8-ABFA-BFCE0627E38E}">
    <text>Does this need an update to MWh and/or the year data usage was developed from ?</text>
  </threadedComment>
  <threadedComment ref="F14" dT="2024-06-29T01:48:07.34" personId="{1C985C2D-964F-4EE6-9F72-B4E8C836A9F5}" id="{4F2DF61B-6BFD-45D7-8C21-55DD19B67D20}">
    <text>Is this staying the same?</text>
  </threadedComment>
  <threadedComment ref="E17" dT="2024-06-29T00:17:49.86" personId="{1C985C2D-964F-4EE6-9F72-B4E8C836A9F5}" id="{10B0DCFE-598A-4A72-9745-348D86139F86}">
    <text>Does the year need to be updated?</text>
  </threadedComment>
  <threadedComment ref="D22" dT="2024-06-29T00:17:31.19" personId="{1C985C2D-964F-4EE6-9F72-B4E8C836A9F5}" id="{7D70901F-71F2-4F4D-BEC8-8796DFB26A6F}">
    <text>See notes/highlights on right side table in columns K, L, M rows 8-13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@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7"/>
  <sheetViews>
    <sheetView workbookViewId="0">
      <selection activeCell="F37" sqref="F37"/>
    </sheetView>
  </sheetViews>
  <sheetFormatPr defaultColWidth="9.140625" defaultRowHeight="15" outlineLevelCol="1" x14ac:dyDescent="0.25"/>
  <cols>
    <col min="1" max="1" width="11.85546875" style="5" bestFit="1" customWidth="1"/>
    <col min="2" max="2" width="9.85546875" style="5" customWidth="1"/>
    <col min="3" max="3" width="13.28515625" style="5" bestFit="1" customWidth="1"/>
    <col min="4" max="6" width="10.7109375" style="5" customWidth="1"/>
    <col min="7" max="7" width="10.5703125" style="5" customWidth="1"/>
    <col min="8" max="8" width="10" style="5" customWidth="1" outlineLevel="1"/>
    <col min="9" max="9" width="9.140625" style="5" customWidth="1" outlineLevel="1"/>
    <col min="10" max="10" width="9" style="5" customWidth="1" outlineLevel="1"/>
    <col min="11" max="11" width="10" style="5" customWidth="1" outlineLevel="1"/>
    <col min="12" max="12" width="12.7109375" style="5" customWidth="1" outlineLevel="1"/>
    <col min="13" max="13" width="12.5703125" style="5" customWidth="1" outlineLevel="1"/>
    <col min="14" max="14" width="11.5703125" style="5" bestFit="1" customWidth="1"/>
    <col min="15" max="15" width="13.42578125" style="5" hidden="1" customWidth="1" outlineLevel="1"/>
    <col min="16" max="16" width="11.140625" style="5" hidden="1" customWidth="1" outlineLevel="1"/>
    <col min="17" max="20" width="12.5703125" style="5" hidden="1" customWidth="1" outlineLevel="1"/>
    <col min="21" max="21" width="11.140625" style="5" bestFit="1" customWidth="1" collapsed="1"/>
    <col min="22" max="22" width="11" style="5" bestFit="1" customWidth="1"/>
    <col min="23" max="23" width="7.140625" style="5" bestFit="1" customWidth="1"/>
    <col min="24" max="16384" width="9.140625" style="5"/>
  </cols>
  <sheetData>
    <row r="1" spans="1:24" s="2" customFormat="1" x14ac:dyDescent="0.25">
      <c r="A1" s="173" t="s">
        <v>29</v>
      </c>
      <c r="B1" s="173"/>
      <c r="C1" s="3">
        <v>2021</v>
      </c>
      <c r="D1" s="9" t="s">
        <v>6</v>
      </c>
      <c r="E1" s="9" t="s">
        <v>6</v>
      </c>
      <c r="F1" s="9" t="s">
        <v>6</v>
      </c>
      <c r="G1" s="8" t="s">
        <v>5</v>
      </c>
      <c r="I1" s="2" t="s">
        <v>24</v>
      </c>
      <c r="J1" s="2" t="s">
        <v>24</v>
      </c>
      <c r="K1" s="2" t="s">
        <v>24</v>
      </c>
      <c r="L1" s="2" t="s">
        <v>0</v>
      </c>
      <c r="M1" s="2" t="s">
        <v>1</v>
      </c>
      <c r="N1" s="2" t="s">
        <v>35</v>
      </c>
      <c r="U1" s="16">
        <v>2022</v>
      </c>
      <c r="V1" s="2" t="s">
        <v>25</v>
      </c>
      <c r="W1" s="2" t="s">
        <v>15</v>
      </c>
      <c r="X1" s="2" t="s">
        <v>44</v>
      </c>
    </row>
    <row r="2" spans="1:24" s="2" customFormat="1" ht="17.25" x14ac:dyDescent="0.25">
      <c r="A2" s="2" t="s">
        <v>17</v>
      </c>
      <c r="B2" s="2" t="s">
        <v>7</v>
      </c>
      <c r="C2" s="2" t="s">
        <v>2</v>
      </c>
      <c r="D2" s="9" t="s">
        <v>12</v>
      </c>
      <c r="E2" s="9" t="s">
        <v>13</v>
      </c>
      <c r="F2" s="9" t="s">
        <v>14</v>
      </c>
      <c r="G2" s="8" t="s">
        <v>11</v>
      </c>
      <c r="H2" s="2" t="s">
        <v>24</v>
      </c>
      <c r="I2" s="2" t="s">
        <v>27</v>
      </c>
      <c r="J2" s="2" t="s">
        <v>22</v>
      </c>
      <c r="K2" s="2" t="s">
        <v>8</v>
      </c>
      <c r="L2" s="2" t="s">
        <v>30</v>
      </c>
      <c r="M2" s="2" t="s">
        <v>3</v>
      </c>
      <c r="N2" s="2" t="s">
        <v>36</v>
      </c>
      <c r="O2" s="2" t="s">
        <v>24</v>
      </c>
      <c r="P2" s="2" t="s">
        <v>16</v>
      </c>
      <c r="Q2" s="2" t="s">
        <v>3</v>
      </c>
      <c r="R2" s="2" t="s">
        <v>24</v>
      </c>
      <c r="S2" s="2" t="s">
        <v>16</v>
      </c>
      <c r="T2" s="2" t="s">
        <v>3</v>
      </c>
      <c r="U2" s="17" t="str">
        <f>N2</f>
        <v>Supply Bill</v>
      </c>
      <c r="V2" s="2" t="s">
        <v>15</v>
      </c>
      <c r="W2" s="2" t="s">
        <v>18</v>
      </c>
      <c r="X2" s="65" t="s">
        <v>43</v>
      </c>
    </row>
    <row r="3" spans="1:24" s="1" customFormat="1" x14ac:dyDescent="0.25">
      <c r="C3" s="1" t="s">
        <v>8</v>
      </c>
      <c r="D3" s="21" t="s">
        <v>10</v>
      </c>
      <c r="E3" s="21" t="s">
        <v>10</v>
      </c>
      <c r="F3" s="21" t="s">
        <v>10</v>
      </c>
      <c r="G3" s="22" t="s">
        <v>10</v>
      </c>
      <c r="H3" s="10" t="s">
        <v>26</v>
      </c>
      <c r="I3" s="27">
        <f>1/(1-0.051963)</f>
        <v>1.0548111518854222</v>
      </c>
      <c r="J3" s="23">
        <f>0.006/(1-0.051963)</f>
        <v>6.3288669113125331E-3</v>
      </c>
      <c r="K3" s="23"/>
      <c r="L3" s="23">
        <v>10.6854</v>
      </c>
      <c r="M3" s="24">
        <v>11.4185</v>
      </c>
      <c r="O3" s="10" t="s">
        <v>9</v>
      </c>
      <c r="P3" s="1" t="s">
        <v>9</v>
      </c>
      <c r="Q3" s="1" t="s">
        <v>9</v>
      </c>
      <c r="R3" s="1" t="s">
        <v>23</v>
      </c>
      <c r="S3" s="1" t="s">
        <v>23</v>
      </c>
      <c r="T3" s="1" t="s">
        <v>23</v>
      </c>
      <c r="U3" s="1" t="s">
        <v>9</v>
      </c>
      <c r="V3" s="1" t="s">
        <v>10</v>
      </c>
      <c r="X3" s="66">
        <v>0.2</v>
      </c>
    </row>
    <row r="4" spans="1:24" s="6" customFormat="1" x14ac:dyDescent="0.25">
      <c r="A4" s="4">
        <v>1</v>
      </c>
      <c r="B4" s="4" t="s">
        <v>4</v>
      </c>
      <c r="C4" s="28">
        <v>512955.88200005202</v>
      </c>
      <c r="D4" s="42">
        <v>170.00299999999999</v>
      </c>
      <c r="E4" s="42">
        <v>73.843999999999994</v>
      </c>
      <c r="F4" s="42">
        <v>73.632000000000005</v>
      </c>
      <c r="G4" s="42">
        <v>39.546999999999997</v>
      </c>
      <c r="H4" s="25">
        <v>19370.602277949823</v>
      </c>
      <c r="I4" s="25">
        <f>H4*$I$3</f>
        <v>20432.327301518635</v>
      </c>
      <c r="J4" s="25">
        <f>$J$3*C4</f>
        <v>3246.4295085532654</v>
      </c>
      <c r="K4" s="25">
        <f>I4+J4</f>
        <v>23678.7568100719</v>
      </c>
      <c r="L4" s="25">
        <f>(D4*$L$3*5)+(E4*$L$3*4)+(F4*$L$3*3)</f>
        <v>14599.3231098</v>
      </c>
      <c r="M4" s="25">
        <f>G4*$M$3*12</f>
        <v>5418.8090339999999</v>
      </c>
      <c r="N4" s="14">
        <f>SUM(K4:M4)</f>
        <v>43696.888953871901</v>
      </c>
      <c r="O4" s="7">
        <f>K4/$C4</f>
        <v>4.6161390561985018E-2</v>
      </c>
      <c r="P4" s="7">
        <f t="shared" ref="P4:Q19" si="0">L4/$C4</f>
        <v>2.8461167172654664E-2</v>
      </c>
      <c r="Q4" s="7">
        <f t="shared" si="0"/>
        <v>1.0563889067558153E-2</v>
      </c>
      <c r="R4" s="13">
        <f>O4/$U4</f>
        <v>0.54188655936279806</v>
      </c>
      <c r="S4" s="13">
        <f t="shared" ref="S4:T19" si="1">P4/$U4</f>
        <v>0.33410440558392157</v>
      </c>
      <c r="T4" s="13">
        <f t="shared" si="1"/>
        <v>0.12400903505328036</v>
      </c>
      <c r="U4" s="7">
        <f>N4/$C4</f>
        <v>8.5186446802197835E-2</v>
      </c>
      <c r="V4" s="29">
        <v>532</v>
      </c>
      <c r="W4" s="30">
        <f>C4/(V4*8760)</f>
        <v>0.11006881115460999</v>
      </c>
      <c r="X4" s="43">
        <f>IF($U4-X$3&lt;0,0,$C4*X$3-$N4)</f>
        <v>0</v>
      </c>
    </row>
    <row r="5" spans="1:24" s="6" customFormat="1" x14ac:dyDescent="0.25">
      <c r="A5" s="4">
        <v>2</v>
      </c>
      <c r="B5" s="4" t="s">
        <v>4</v>
      </c>
      <c r="C5" s="28">
        <v>1104149.30399997</v>
      </c>
      <c r="D5" s="42">
        <v>197.90299999999999</v>
      </c>
      <c r="E5" s="42">
        <v>188.94</v>
      </c>
      <c r="F5" s="42">
        <v>188.399</v>
      </c>
      <c r="G5" s="42">
        <v>232.333</v>
      </c>
      <c r="H5" s="25">
        <v>41870.842606093312</v>
      </c>
      <c r="I5" s="25">
        <f t="shared" ref="I5:I29" si="2">H5*$I$3</f>
        <v>44165.8317197465</v>
      </c>
      <c r="J5" s="25">
        <f>$J$3*C5</f>
        <v>6988.0139952341733</v>
      </c>
      <c r="K5" s="25">
        <f t="shared" ref="K5:K29" si="3">I5+J5</f>
        <v>51153.845714980671</v>
      </c>
      <c r="L5" s="25">
        <f t="shared" ref="L5:L29" si="4">(D5*$L$3*5)+(E5*$L$3*4)+(F5*$L$3*3)</f>
        <v>24688.317508799995</v>
      </c>
      <c r="M5" s="25">
        <f t="shared" ref="M5:M29" si="5">G5*$M$3*12</f>
        <v>31834.732325999998</v>
      </c>
      <c r="N5" s="14">
        <f t="shared" ref="N5:N29" si="6">SUM(K5:M5)</f>
        <v>107676.89554978066</v>
      </c>
      <c r="O5" s="7">
        <f t="shared" ref="O5:Q29" si="7">K5/$C5</f>
        <v>4.6328739718140569E-2</v>
      </c>
      <c r="P5" s="7">
        <f t="shared" si="0"/>
        <v>2.2359582548630276E-2</v>
      </c>
      <c r="Q5" s="7">
        <f t="shared" si="0"/>
        <v>2.8831909063994542E-2</v>
      </c>
      <c r="R5" s="13">
        <f t="shared" ref="R5:T29" si="8">O5/$U5</f>
        <v>0.47506798421144558</v>
      </c>
      <c r="S5" s="13">
        <f t="shared" si="1"/>
        <v>0.22928147568469048</v>
      </c>
      <c r="T5" s="13">
        <f t="shared" si="1"/>
        <v>0.29565054010386393</v>
      </c>
      <c r="U5" s="7">
        <f t="shared" ref="U5:U29" si="9">N5/$C5</f>
        <v>9.7520231330765386E-2</v>
      </c>
      <c r="V5" s="29">
        <v>750</v>
      </c>
      <c r="W5" s="30">
        <f t="shared" ref="W5:W29" si="10">C5/(V5*8760)</f>
        <v>0.16805925479451597</v>
      </c>
      <c r="X5" s="43">
        <f t="shared" ref="X5:X29" si="11">IF($U5-X$3&lt;0,0,$C5*X$3-$N5)</f>
        <v>0</v>
      </c>
    </row>
    <row r="6" spans="1:24" s="6" customFormat="1" x14ac:dyDescent="0.25">
      <c r="A6" s="4">
        <v>3</v>
      </c>
      <c r="B6" s="4" t="s">
        <v>4</v>
      </c>
      <c r="C6" s="28">
        <v>1749983.80500007</v>
      </c>
      <c r="D6" s="42">
        <v>400.84699999999998</v>
      </c>
      <c r="E6" s="42">
        <v>460.952</v>
      </c>
      <c r="F6" s="42">
        <v>459.63099999999997</v>
      </c>
      <c r="G6" s="42">
        <v>364.92200000000003</v>
      </c>
      <c r="H6" s="25">
        <v>64003.597145851294</v>
      </c>
      <c r="I6" s="25">
        <f t="shared" si="2"/>
        <v>67511.708030225927</v>
      </c>
      <c r="J6" s="25">
        <f t="shared" ref="J6:J29" si="12">$J$3*C6</f>
        <v>11075.414598797748</v>
      </c>
      <c r="K6" s="25">
        <f t="shared" si="3"/>
        <v>78587.122629023681</v>
      </c>
      <c r="L6" s="25">
        <f t="shared" si="4"/>
        <v>55851.90193439999</v>
      </c>
      <c r="M6" s="25">
        <f t="shared" si="5"/>
        <v>50002.342283999998</v>
      </c>
      <c r="N6" s="14">
        <f t="shared" si="6"/>
        <v>184441.36684742366</v>
      </c>
      <c r="O6" s="7">
        <f t="shared" si="7"/>
        <v>4.4907342801964123E-2</v>
      </c>
      <c r="P6" s="7">
        <f t="shared" si="0"/>
        <v>3.1915667890650999E-2</v>
      </c>
      <c r="Q6" s="7">
        <f t="shared" si="0"/>
        <v>2.857303144242412E-2</v>
      </c>
      <c r="R6" s="13">
        <f t="shared" si="8"/>
        <v>0.42608187074450432</v>
      </c>
      <c r="S6" s="13">
        <f t="shared" si="1"/>
        <v>0.30281656923851924</v>
      </c>
      <c r="T6" s="13">
        <f t="shared" si="1"/>
        <v>0.27110156001697644</v>
      </c>
      <c r="U6" s="7">
        <f t="shared" si="9"/>
        <v>0.10539604213503924</v>
      </c>
      <c r="V6" s="29">
        <v>640</v>
      </c>
      <c r="W6" s="30">
        <f t="shared" si="10"/>
        <v>0.3121403761772385</v>
      </c>
      <c r="X6" s="43">
        <f t="shared" si="11"/>
        <v>0</v>
      </c>
    </row>
    <row r="7" spans="1:24" s="6" customFormat="1" x14ac:dyDescent="0.25">
      <c r="A7" s="4">
        <v>4</v>
      </c>
      <c r="B7" s="4" t="s">
        <v>4</v>
      </c>
      <c r="C7" s="28">
        <v>800829.66599997901</v>
      </c>
      <c r="D7" s="42">
        <v>97.269000000000005</v>
      </c>
      <c r="E7" s="42">
        <v>85.781999999999996</v>
      </c>
      <c r="F7" s="42">
        <v>85.536000000000001</v>
      </c>
      <c r="G7" s="42">
        <v>48.551000000000002</v>
      </c>
      <c r="H7" s="25">
        <v>29898.436110318886</v>
      </c>
      <c r="I7" s="25">
        <f t="shared" si="2"/>
        <v>31537.203833098167</v>
      </c>
      <c r="J7" s="25">
        <f t="shared" si="12"/>
        <v>5068.3443747447345</v>
      </c>
      <c r="K7" s="25">
        <f t="shared" si="3"/>
        <v>36605.548207842905</v>
      </c>
      <c r="L7" s="25">
        <f t="shared" si="4"/>
        <v>11605.2099174</v>
      </c>
      <c r="M7" s="25">
        <f t="shared" si="5"/>
        <v>6652.5551220000007</v>
      </c>
      <c r="N7" s="14">
        <f t="shared" si="6"/>
        <v>54863.313247242906</v>
      </c>
      <c r="O7" s="7">
        <f t="shared" si="7"/>
        <v>4.5709530705427021E-2</v>
      </c>
      <c r="P7" s="7">
        <f t="shared" si="0"/>
        <v>1.4491483532779495E-2</v>
      </c>
      <c r="Q7" s="7">
        <f t="shared" si="0"/>
        <v>8.3070787764750152E-3</v>
      </c>
      <c r="R7" s="13">
        <f t="shared" si="8"/>
        <v>0.6672135903072256</v>
      </c>
      <c r="S7" s="13">
        <f t="shared" si="1"/>
        <v>0.21152951272010914</v>
      </c>
      <c r="T7" s="13">
        <f t="shared" si="1"/>
        <v>0.1212568969726654</v>
      </c>
      <c r="U7" s="7">
        <f t="shared" si="9"/>
        <v>6.8508093014681526E-2</v>
      </c>
      <c r="V7" s="29">
        <v>800</v>
      </c>
      <c r="W7" s="30">
        <f t="shared" si="10"/>
        <v>0.11427363955479153</v>
      </c>
      <c r="X7" s="43">
        <f t="shared" si="11"/>
        <v>0</v>
      </c>
    </row>
    <row r="8" spans="1:24" s="6" customFormat="1" x14ac:dyDescent="0.25">
      <c r="A8" s="4">
        <v>5</v>
      </c>
      <c r="B8" s="4" t="s">
        <v>4</v>
      </c>
      <c r="C8" s="28">
        <v>21618.924000004001</v>
      </c>
      <c r="D8" s="42">
        <v>3.9510000000000001</v>
      </c>
      <c r="E8" s="42">
        <v>0.249</v>
      </c>
      <c r="F8" s="42">
        <v>0.249</v>
      </c>
      <c r="G8" s="42">
        <v>4.4279999999999999</v>
      </c>
      <c r="H8" s="25">
        <v>732.64473674125304</v>
      </c>
      <c r="I8" s="25">
        <f t="shared" si="2"/>
        <v>772.801838684833</v>
      </c>
      <c r="J8" s="25">
        <f t="shared" si="12"/>
        <v>136.8232927618057</v>
      </c>
      <c r="K8" s="25">
        <f t="shared" si="3"/>
        <v>909.62513144663876</v>
      </c>
      <c r="L8" s="25">
        <f t="shared" si="4"/>
        <v>229.71472919999999</v>
      </c>
      <c r="M8" s="25">
        <f t="shared" si="5"/>
        <v>606.73341600000003</v>
      </c>
      <c r="N8" s="14">
        <f t="shared" si="6"/>
        <v>1746.0732766466388</v>
      </c>
      <c r="O8" s="7">
        <f t="shared" si="7"/>
        <v>4.2075411868160988E-2</v>
      </c>
      <c r="P8" s="7">
        <f t="shared" si="0"/>
        <v>1.0625631932466087E-2</v>
      </c>
      <c r="Q8" s="7">
        <f t="shared" si="0"/>
        <v>2.8064922009989383E-2</v>
      </c>
      <c r="R8" s="13">
        <f t="shared" si="8"/>
        <v>0.52095472945647969</v>
      </c>
      <c r="S8" s="13">
        <f t="shared" si="1"/>
        <v>0.13156076109312589</v>
      </c>
      <c r="T8" s="13">
        <f t="shared" si="1"/>
        <v>0.34748450945039439</v>
      </c>
      <c r="U8" s="7">
        <f t="shared" si="9"/>
        <v>8.0765965810616458E-2</v>
      </c>
      <c r="V8" s="29">
        <v>300</v>
      </c>
      <c r="W8" s="30">
        <f t="shared" si="10"/>
        <v>8.2263789954353118E-3</v>
      </c>
      <c r="X8" s="43">
        <f t="shared" si="11"/>
        <v>0</v>
      </c>
    </row>
    <row r="9" spans="1:24" s="6" customFormat="1" x14ac:dyDescent="0.25">
      <c r="A9" s="4">
        <v>6</v>
      </c>
      <c r="B9" s="4" t="s">
        <v>4</v>
      </c>
      <c r="C9" s="28">
        <v>33317.264000002098</v>
      </c>
      <c r="D9" s="42">
        <v>10.526999999999999</v>
      </c>
      <c r="E9" s="42">
        <v>0.23400000000000001</v>
      </c>
      <c r="F9" s="42">
        <v>0.23400000000000001</v>
      </c>
      <c r="G9" s="42">
        <v>5.3179999999999996</v>
      </c>
      <c r="H9" s="25">
        <v>1282.0255685093068</v>
      </c>
      <c r="I9" s="25">
        <f t="shared" si="2"/>
        <v>1352.2948666658651</v>
      </c>
      <c r="J9" s="25">
        <f t="shared" si="12"/>
        <v>210.86052970507754</v>
      </c>
      <c r="K9" s="25">
        <f t="shared" si="3"/>
        <v>1563.1553963709428</v>
      </c>
      <c r="L9" s="25">
        <f>(D9*$L$3*5)+(E9*$L$3*4)+(F9*$L$3*3)</f>
        <v>579.92871419999994</v>
      </c>
      <c r="M9" s="25">
        <f t="shared" si="5"/>
        <v>728.682996</v>
      </c>
      <c r="N9" s="14">
        <f t="shared" si="6"/>
        <v>2871.7671065709428</v>
      </c>
      <c r="O9" s="7">
        <f t="shared" si="7"/>
        <v>4.6917279773358467E-2</v>
      </c>
      <c r="P9" s="7">
        <f t="shared" si="0"/>
        <v>1.7406252632267867E-2</v>
      </c>
      <c r="Q9" s="7">
        <f t="shared" si="0"/>
        <v>2.1871033467812787E-2</v>
      </c>
      <c r="R9" s="13">
        <f t="shared" si="8"/>
        <v>0.54431830241186974</v>
      </c>
      <c r="S9" s="13">
        <f t="shared" si="1"/>
        <v>0.20194141539996557</v>
      </c>
      <c r="T9" s="13">
        <f t="shared" si="1"/>
        <v>0.25374028218816458</v>
      </c>
      <c r="U9" s="7">
        <f t="shared" si="9"/>
        <v>8.6194565873439127E-2</v>
      </c>
      <c r="V9" s="29">
        <v>300</v>
      </c>
      <c r="W9" s="30">
        <f t="shared" si="10"/>
        <v>1.267780213089882E-2</v>
      </c>
      <c r="X9" s="43">
        <f t="shared" si="11"/>
        <v>0</v>
      </c>
    </row>
    <row r="10" spans="1:24" s="6" customFormat="1" x14ac:dyDescent="0.25">
      <c r="A10" s="4">
        <v>7</v>
      </c>
      <c r="B10" s="4" t="s">
        <v>4</v>
      </c>
      <c r="C10" s="28">
        <v>543750.174000022</v>
      </c>
      <c r="D10" s="42">
        <v>202.47800000000001</v>
      </c>
      <c r="E10" s="42">
        <v>69.454999999999998</v>
      </c>
      <c r="F10" s="42">
        <v>69.256</v>
      </c>
      <c r="G10" s="42">
        <v>94.778000000000006</v>
      </c>
      <c r="H10" s="25">
        <v>18559.533581427415</v>
      </c>
      <c r="I10" s="25">
        <f t="shared" si="2"/>
        <v>19576.802995481627</v>
      </c>
      <c r="J10" s="25">
        <f t="shared" si="12"/>
        <v>3441.3224842491718</v>
      </c>
      <c r="K10" s="25">
        <f t="shared" si="3"/>
        <v>23018.125479730799</v>
      </c>
      <c r="L10" s="25">
        <f t="shared" si="4"/>
        <v>16006.494121199999</v>
      </c>
      <c r="M10" s="25">
        <f t="shared" si="5"/>
        <v>12986.671116</v>
      </c>
      <c r="N10" s="14">
        <f t="shared" si="6"/>
        <v>52011.290716930795</v>
      </c>
      <c r="O10" s="7">
        <f t="shared" si="7"/>
        <v>4.2332171244013006E-2</v>
      </c>
      <c r="P10" s="7">
        <f t="shared" si="0"/>
        <v>2.9437221147812179E-2</v>
      </c>
      <c r="Q10" s="7">
        <f t="shared" si="0"/>
        <v>2.3883525444167442E-2</v>
      </c>
      <c r="R10" s="13">
        <f t="shared" si="8"/>
        <v>0.44256016650319169</v>
      </c>
      <c r="S10" s="13">
        <f t="shared" si="1"/>
        <v>0.30775037305485559</v>
      </c>
      <c r="T10" s="13">
        <f t="shared" si="1"/>
        <v>0.24968946044195284</v>
      </c>
      <c r="U10" s="7">
        <f t="shared" si="9"/>
        <v>9.5652917835992612E-2</v>
      </c>
      <c r="V10" s="29">
        <v>800</v>
      </c>
      <c r="W10" s="30">
        <f t="shared" si="10"/>
        <v>7.7589922089044236E-2</v>
      </c>
      <c r="X10" s="43">
        <f t="shared" si="11"/>
        <v>0</v>
      </c>
    </row>
    <row r="11" spans="1:24" s="6" customFormat="1" x14ac:dyDescent="0.25">
      <c r="A11" s="4">
        <v>8</v>
      </c>
      <c r="B11" s="4" t="s">
        <v>4</v>
      </c>
      <c r="C11" s="28">
        <v>1253742.2279999999</v>
      </c>
      <c r="D11" s="42">
        <v>236.62799999999999</v>
      </c>
      <c r="E11" s="42">
        <v>198.71199999999999</v>
      </c>
      <c r="F11" s="42">
        <v>198.142</v>
      </c>
      <c r="G11" s="42">
        <v>188.78800000000001</v>
      </c>
      <c r="H11" s="25">
        <v>47358.396118785677</v>
      </c>
      <c r="I11" s="25">
        <f t="shared" si="2"/>
        <v>49954.16436150243</v>
      </c>
      <c r="J11" s="25">
        <f t="shared" si="12"/>
        <v>7934.7677021044528</v>
      </c>
      <c r="K11" s="25">
        <f t="shared" si="3"/>
        <v>57888.932063606881</v>
      </c>
      <c r="L11" s="25">
        <f t="shared" si="4"/>
        <v>27487.272555599997</v>
      </c>
      <c r="M11" s="25">
        <f t="shared" si="5"/>
        <v>25868.109336000001</v>
      </c>
      <c r="N11" s="14">
        <f t="shared" si="6"/>
        <v>111244.31395520689</v>
      </c>
      <c r="O11" s="7">
        <f t="shared" si="7"/>
        <v>4.6172913993614714E-2</v>
      </c>
      <c r="P11" s="7">
        <f t="shared" si="0"/>
        <v>2.1924181814828365E-2</v>
      </c>
      <c r="Q11" s="7">
        <f t="shared" si="0"/>
        <v>2.0632717601979027E-2</v>
      </c>
      <c r="R11" s="13">
        <f t="shared" si="8"/>
        <v>0.52037654784689635</v>
      </c>
      <c r="S11" s="13">
        <f t="shared" si="1"/>
        <v>0.24708923609945485</v>
      </c>
      <c r="T11" s="13">
        <f t="shared" si="1"/>
        <v>0.23253421605364866</v>
      </c>
      <c r="U11" s="7">
        <f t="shared" si="9"/>
        <v>8.8729813410422118E-2</v>
      </c>
      <c r="V11" s="29">
        <v>640</v>
      </c>
      <c r="W11" s="30">
        <f t="shared" si="10"/>
        <v>0.22362696703767121</v>
      </c>
      <c r="X11" s="43">
        <f t="shared" si="11"/>
        <v>0</v>
      </c>
    </row>
    <row r="12" spans="1:24" s="6" customFormat="1" x14ac:dyDescent="0.25">
      <c r="A12" s="4">
        <v>9</v>
      </c>
      <c r="B12" s="4" t="s">
        <v>4</v>
      </c>
      <c r="C12" s="28">
        <v>434047.66200002498</v>
      </c>
      <c r="D12" s="42">
        <v>112.357</v>
      </c>
      <c r="E12" s="42">
        <v>97.658000000000001</v>
      </c>
      <c r="F12" s="42">
        <v>97.378</v>
      </c>
      <c r="G12" s="42">
        <v>88.082999999999998</v>
      </c>
      <c r="H12" s="25">
        <v>16488.887583763222</v>
      </c>
      <c r="I12" s="25">
        <f t="shared" si="2"/>
        <v>17392.662505538519</v>
      </c>
      <c r="J12" s="25">
        <f t="shared" si="12"/>
        <v>2747.0298859645245</v>
      </c>
      <c r="K12" s="25">
        <f t="shared" si="3"/>
        <v>20139.692391503042</v>
      </c>
      <c r="L12" s="25">
        <f t="shared" si="4"/>
        <v>13298.5252554</v>
      </c>
      <c r="M12" s="25">
        <f t="shared" si="5"/>
        <v>12069.308826</v>
      </c>
      <c r="N12" s="14">
        <f t="shared" si="6"/>
        <v>45507.526472903039</v>
      </c>
      <c r="O12" s="7">
        <f t="shared" si="7"/>
        <v>4.6399725547886683E-2</v>
      </c>
      <c r="P12" s="7">
        <f t="shared" si="0"/>
        <v>3.0638398543889021E-2</v>
      </c>
      <c r="Q12" s="7">
        <f t="shared" si="0"/>
        <v>2.7806413632978644E-2</v>
      </c>
      <c r="R12" s="13">
        <f t="shared" si="8"/>
        <v>0.44255739550017081</v>
      </c>
      <c r="S12" s="13">
        <f t="shared" si="1"/>
        <v>0.29222694103838981</v>
      </c>
      <c r="T12" s="13">
        <f t="shared" si="1"/>
        <v>0.26521566346143949</v>
      </c>
      <c r="U12" s="7">
        <f t="shared" si="9"/>
        <v>0.10484453772475434</v>
      </c>
      <c r="V12" s="29">
        <v>544</v>
      </c>
      <c r="W12" s="30">
        <f t="shared" si="10"/>
        <v>9.1082389454074542E-2</v>
      </c>
      <c r="X12" s="43">
        <f t="shared" si="11"/>
        <v>0</v>
      </c>
    </row>
    <row r="13" spans="1:24" s="6" customFormat="1" x14ac:dyDescent="0.25">
      <c r="A13" s="4">
        <v>10</v>
      </c>
      <c r="B13" s="4" t="s">
        <v>4</v>
      </c>
      <c r="C13" s="28">
        <v>1115357.30999993</v>
      </c>
      <c r="D13" s="42">
        <v>85.001999999999995</v>
      </c>
      <c r="E13" s="42">
        <v>121.407</v>
      </c>
      <c r="F13" s="42">
        <v>121.059</v>
      </c>
      <c r="G13" s="42">
        <v>108.571</v>
      </c>
      <c r="H13" s="25">
        <v>42364.090511451061</v>
      </c>
      <c r="I13" s="25">
        <f t="shared" si="2"/>
        <v>44686.115110961975</v>
      </c>
      <c r="J13" s="25">
        <f t="shared" si="12"/>
        <v>7058.9479735491122</v>
      </c>
      <c r="K13" s="25">
        <f t="shared" si="3"/>
        <v>51745.063084511086</v>
      </c>
      <c r="L13" s="25">
        <f t="shared" si="4"/>
        <v>13611.222800999998</v>
      </c>
      <c r="M13" s="25">
        <f t="shared" si="5"/>
        <v>14876.615561999999</v>
      </c>
      <c r="N13" s="14">
        <f t="shared" si="6"/>
        <v>80232.901447511074</v>
      </c>
      <c r="O13" s="7">
        <f t="shared" si="7"/>
        <v>4.6393261263078404E-2</v>
      </c>
      <c r="P13" s="7">
        <f t="shared" si="0"/>
        <v>1.2203464019078203E-2</v>
      </c>
      <c r="Q13" s="7">
        <f t="shared" si="0"/>
        <v>1.3337981854443518E-2</v>
      </c>
      <c r="R13" s="13">
        <f t="shared" si="8"/>
        <v>0.64493570780763876</v>
      </c>
      <c r="S13" s="13">
        <f t="shared" si="1"/>
        <v>0.16964639886424343</v>
      </c>
      <c r="T13" s="13">
        <f t="shared" si="1"/>
        <v>0.18541789332811784</v>
      </c>
      <c r="U13" s="7">
        <f t="shared" si="9"/>
        <v>7.1934707136600121E-2</v>
      </c>
      <c r="V13" s="29">
        <v>1600</v>
      </c>
      <c r="W13" s="30">
        <f t="shared" si="10"/>
        <v>7.957743364725528E-2</v>
      </c>
      <c r="X13" s="43">
        <f t="shared" si="11"/>
        <v>0</v>
      </c>
    </row>
    <row r="14" spans="1:24" s="6" customFormat="1" x14ac:dyDescent="0.25">
      <c r="A14" s="4">
        <v>11</v>
      </c>
      <c r="B14" s="4" t="s">
        <v>4</v>
      </c>
      <c r="C14" s="28">
        <v>1267453.15200003</v>
      </c>
      <c r="D14" s="42">
        <v>266.31599999999997</v>
      </c>
      <c r="E14" s="42">
        <v>110.55500000000001</v>
      </c>
      <c r="F14" s="42">
        <v>110.238</v>
      </c>
      <c r="G14" s="42">
        <v>160.71899999999999</v>
      </c>
      <c r="H14" s="25">
        <v>46770.608667606408</v>
      </c>
      <c r="I14" s="25">
        <f t="shared" si="2"/>
        <v>49334.159603060223</v>
      </c>
      <c r="J14" s="25">
        <f t="shared" si="12"/>
        <v>8021.5423153317643</v>
      </c>
      <c r="K14" s="25">
        <f t="shared" si="3"/>
        <v>57355.701918391991</v>
      </c>
      <c r="L14" s="25">
        <f t="shared" si="4"/>
        <v>22487.573895599995</v>
      </c>
      <c r="M14" s="25">
        <f t="shared" si="5"/>
        <v>22022.038818000001</v>
      </c>
      <c r="N14" s="14">
        <f t="shared" si="6"/>
        <v>101865.31463199199</v>
      </c>
      <c r="O14" s="7">
        <f t="shared" si="7"/>
        <v>4.5252719461768821E-2</v>
      </c>
      <c r="P14" s="7">
        <f t="shared" si="0"/>
        <v>1.7742331430644832E-2</v>
      </c>
      <c r="Q14" s="7">
        <f t="shared" si="0"/>
        <v>1.7375031797624563E-2</v>
      </c>
      <c r="R14" s="13">
        <f t="shared" si="8"/>
        <v>0.56305428521573297</v>
      </c>
      <c r="S14" s="13">
        <f t="shared" si="1"/>
        <v>0.22075790937121897</v>
      </c>
      <c r="T14" s="13">
        <f t="shared" si="1"/>
        <v>0.21618780541304805</v>
      </c>
      <c r="U14" s="7">
        <f t="shared" si="9"/>
        <v>8.0370082690038216E-2</v>
      </c>
      <c r="V14" s="29">
        <v>680</v>
      </c>
      <c r="W14" s="30">
        <f t="shared" si="10"/>
        <v>0.21277416599517024</v>
      </c>
      <c r="X14" s="43">
        <f t="shared" si="11"/>
        <v>0</v>
      </c>
    </row>
    <row r="15" spans="1:24" s="6" customFormat="1" x14ac:dyDescent="0.25">
      <c r="A15" s="4">
        <v>12</v>
      </c>
      <c r="B15" s="4" t="s">
        <v>4</v>
      </c>
      <c r="C15" s="28">
        <v>179395.07399995401</v>
      </c>
      <c r="D15" s="42">
        <v>0.85399999999999998</v>
      </c>
      <c r="E15" s="42">
        <v>4.7089999999999996</v>
      </c>
      <c r="F15" s="42">
        <v>4.6950000000000003</v>
      </c>
      <c r="G15" s="42">
        <v>1.0229999999999999</v>
      </c>
      <c r="H15" s="25">
        <v>7252.784505070902</v>
      </c>
      <c r="I15" s="25">
        <f t="shared" si="2"/>
        <v>7650.3179781705794</v>
      </c>
      <c r="J15" s="25">
        <f t="shared" si="12"/>
        <v>1135.3675478907721</v>
      </c>
      <c r="K15" s="25">
        <f t="shared" si="3"/>
        <v>8785.685526061352</v>
      </c>
      <c r="L15" s="25">
        <f t="shared" si="4"/>
        <v>397.40071139999998</v>
      </c>
      <c r="M15" s="25">
        <f t="shared" si="5"/>
        <v>140.17350599999997</v>
      </c>
      <c r="N15" s="14">
        <f t="shared" si="6"/>
        <v>9323.2597434613508</v>
      </c>
      <c r="O15" s="7">
        <f t="shared" si="7"/>
        <v>4.8973950790107003E-2</v>
      </c>
      <c r="P15" s="7">
        <f t="shared" si="0"/>
        <v>2.2152264415025236E-3</v>
      </c>
      <c r="Q15" s="7">
        <f t="shared" si="0"/>
        <v>7.8136764223546017E-4</v>
      </c>
      <c r="R15" s="13">
        <f t="shared" si="8"/>
        <v>0.94234052979409755</v>
      </c>
      <c r="S15" s="13">
        <f t="shared" si="1"/>
        <v>4.2624653000653302E-2</v>
      </c>
      <c r="T15" s="13">
        <f t="shared" si="1"/>
        <v>1.50348172052492E-2</v>
      </c>
      <c r="U15" s="7">
        <f t="shared" si="9"/>
        <v>5.1970544873844983E-2</v>
      </c>
      <c r="V15" s="29">
        <v>460</v>
      </c>
      <c r="W15" s="30">
        <f t="shared" si="10"/>
        <v>4.4519325491352492E-2</v>
      </c>
      <c r="X15" s="43">
        <f t="shared" si="11"/>
        <v>0</v>
      </c>
    </row>
    <row r="16" spans="1:24" s="6" customFormat="1" x14ac:dyDescent="0.25">
      <c r="A16" s="4">
        <v>13</v>
      </c>
      <c r="B16" s="4" t="s">
        <v>4</v>
      </c>
      <c r="C16" s="28">
        <v>62626.4939999895</v>
      </c>
      <c r="D16" s="42">
        <v>0.89400000000000002</v>
      </c>
      <c r="E16" s="42">
        <v>6.54</v>
      </c>
      <c r="F16" s="42">
        <v>6.5220000000000002</v>
      </c>
      <c r="G16" s="42">
        <v>4.0659999999999998</v>
      </c>
      <c r="H16" s="25">
        <v>2455.7314948901221</v>
      </c>
      <c r="I16" s="25">
        <f t="shared" si="2"/>
        <v>2590.3329668463593</v>
      </c>
      <c r="J16" s="25">
        <f t="shared" si="12"/>
        <v>396.35474564804645</v>
      </c>
      <c r="K16" s="25">
        <f t="shared" si="3"/>
        <v>2986.6877124944058</v>
      </c>
      <c r="L16" s="25">
        <f t="shared" si="4"/>
        <v>536.36433839999995</v>
      </c>
      <c r="M16" s="25">
        <f t="shared" si="5"/>
        <v>557.13145199999997</v>
      </c>
      <c r="N16" s="14">
        <f t="shared" si="6"/>
        <v>4080.1835028944056</v>
      </c>
      <c r="O16" s="7">
        <f t="shared" si="7"/>
        <v>4.7690482441742732E-2</v>
      </c>
      <c r="P16" s="7">
        <f t="shared" si="0"/>
        <v>8.564495697301687E-3</v>
      </c>
      <c r="Q16" s="7">
        <f t="shared" si="0"/>
        <v>8.8960983828999494E-3</v>
      </c>
      <c r="R16" s="13">
        <f t="shared" si="8"/>
        <v>0.73199837957672875</v>
      </c>
      <c r="S16" s="13">
        <f t="shared" si="1"/>
        <v>0.1314559352586748</v>
      </c>
      <c r="T16" s="13">
        <f t="shared" si="1"/>
        <v>0.1365456851645965</v>
      </c>
      <c r="U16" s="7">
        <f t="shared" si="9"/>
        <v>6.5151076521944365E-2</v>
      </c>
      <c r="V16" s="29">
        <v>100</v>
      </c>
      <c r="W16" s="30">
        <f t="shared" si="10"/>
        <v>7.149143150683733E-2</v>
      </c>
      <c r="X16" s="43">
        <f t="shared" si="11"/>
        <v>0</v>
      </c>
    </row>
    <row r="17" spans="1:24" s="6" customFormat="1" x14ac:dyDescent="0.25">
      <c r="A17" s="4">
        <v>14</v>
      </c>
      <c r="B17" s="4" t="s">
        <v>4</v>
      </c>
      <c r="C17" s="28">
        <v>466074.39599995402</v>
      </c>
      <c r="D17" s="42">
        <v>42.371000000000002</v>
      </c>
      <c r="E17" s="42">
        <v>104.104</v>
      </c>
      <c r="F17" s="42">
        <v>103.806</v>
      </c>
      <c r="G17" s="42">
        <v>96.281999999999996</v>
      </c>
      <c r="H17" s="25">
        <v>17674.779539117193</v>
      </c>
      <c r="I17" s="25">
        <f t="shared" si="2"/>
        <v>18643.554564977097</v>
      </c>
      <c r="J17" s="25">
        <f t="shared" si="12"/>
        <v>2949.7228230540836</v>
      </c>
      <c r="K17" s="25">
        <f t="shared" si="3"/>
        <v>21593.27738803118</v>
      </c>
      <c r="L17" s="25">
        <f t="shared" si="4"/>
        <v>10040.952840599999</v>
      </c>
      <c r="M17" s="25">
        <f t="shared" si="5"/>
        <v>13192.752204</v>
      </c>
      <c r="N17" s="14">
        <f t="shared" si="6"/>
        <v>44826.982432631179</v>
      </c>
      <c r="O17" s="7">
        <f t="shared" si="7"/>
        <v>4.6330108612173813E-2</v>
      </c>
      <c r="P17" s="7">
        <f t="shared" si="0"/>
        <v>2.1543669694743302E-2</v>
      </c>
      <c r="Q17" s="7">
        <f t="shared" si="0"/>
        <v>2.8306108031734275E-2</v>
      </c>
      <c r="R17" s="13">
        <f t="shared" si="8"/>
        <v>0.48170267584892473</v>
      </c>
      <c r="S17" s="13">
        <f t="shared" si="1"/>
        <v>0.22399350337021184</v>
      </c>
      <c r="T17" s="13">
        <f t="shared" si="1"/>
        <v>0.29430382078086342</v>
      </c>
      <c r="U17" s="7">
        <f t="shared" si="9"/>
        <v>9.6179886338651391E-2</v>
      </c>
      <c r="V17" s="29">
        <v>640</v>
      </c>
      <c r="W17" s="30">
        <f t="shared" si="10"/>
        <v>8.313256207190961E-2</v>
      </c>
      <c r="X17" s="43">
        <f t="shared" si="11"/>
        <v>0</v>
      </c>
    </row>
    <row r="18" spans="1:24" s="6" customFormat="1" x14ac:dyDescent="0.25">
      <c r="A18" s="4">
        <v>15</v>
      </c>
      <c r="B18" s="4" t="s">
        <v>4</v>
      </c>
      <c r="C18" s="28">
        <v>1294446.2399999599</v>
      </c>
      <c r="D18" s="42">
        <v>181.494</v>
      </c>
      <c r="E18" s="42">
        <v>264.75599999999997</v>
      </c>
      <c r="F18" s="42">
        <v>263.99700000000001</v>
      </c>
      <c r="G18" s="42">
        <v>187.833</v>
      </c>
      <c r="H18" s="25">
        <v>48017.533300271156</v>
      </c>
      <c r="I18" s="25">
        <f t="shared" si="2"/>
        <v>50649.429611155632</v>
      </c>
      <c r="J18" s="25">
        <f t="shared" si="12"/>
        <v>8192.3779768086679</v>
      </c>
      <c r="K18" s="25">
        <f t="shared" si="3"/>
        <v>58841.8075879643</v>
      </c>
      <c r="L18" s="25">
        <f t="shared" si="4"/>
        <v>29475.515618999998</v>
      </c>
      <c r="M18" s="25">
        <f t="shared" si="5"/>
        <v>25737.253325999998</v>
      </c>
      <c r="N18" s="14">
        <f t="shared" si="6"/>
        <v>114054.5765329643</v>
      </c>
      <c r="O18" s="7">
        <f t="shared" si="7"/>
        <v>4.54571273566109E-2</v>
      </c>
      <c r="P18" s="7">
        <f t="shared" si="0"/>
        <v>2.2770753012501244E-2</v>
      </c>
      <c r="Q18" s="7">
        <f t="shared" si="0"/>
        <v>1.988282906673729E-2</v>
      </c>
      <c r="R18" s="13">
        <f t="shared" si="8"/>
        <v>0.51590921974935133</v>
      </c>
      <c r="S18" s="13">
        <f t="shared" si="1"/>
        <v>0.25843343173941746</v>
      </c>
      <c r="T18" s="13">
        <f t="shared" si="1"/>
        <v>0.22565734851123101</v>
      </c>
      <c r="U18" s="7">
        <f t="shared" si="9"/>
        <v>8.8110709435849449E-2</v>
      </c>
      <c r="V18" s="29">
        <v>640</v>
      </c>
      <c r="W18" s="30">
        <f t="shared" si="10"/>
        <v>0.2308872431506778</v>
      </c>
      <c r="X18" s="43">
        <f t="shared" si="11"/>
        <v>0</v>
      </c>
    </row>
    <row r="19" spans="1:24" s="6" customFormat="1" x14ac:dyDescent="0.25">
      <c r="A19" s="4">
        <v>16</v>
      </c>
      <c r="B19" s="4" t="s">
        <v>4</v>
      </c>
      <c r="C19" s="28">
        <v>627760.42200001399</v>
      </c>
      <c r="D19" s="42">
        <f>E19</f>
        <v>16.981999999999999</v>
      </c>
      <c r="E19" s="42">
        <v>16.981999999999999</v>
      </c>
      <c r="F19" s="42">
        <v>16.933</v>
      </c>
      <c r="G19" s="42">
        <v>1E-3</v>
      </c>
      <c r="H19" s="25">
        <v>23639.89064647361</v>
      </c>
      <c r="I19" s="25">
        <f t="shared" si="2"/>
        <v>24935.620283252247</v>
      </c>
      <c r="J19" s="25">
        <f t="shared" si="12"/>
        <v>3973.0121630274807</v>
      </c>
      <c r="K19" s="25">
        <f t="shared" si="3"/>
        <v>28908.632446279727</v>
      </c>
      <c r="L19" s="25">
        <f t="shared" si="4"/>
        <v>2175.9427998000001</v>
      </c>
      <c r="M19" s="25">
        <f t="shared" si="5"/>
        <v>0.137022</v>
      </c>
      <c r="N19" s="14">
        <f t="shared" si="6"/>
        <v>31084.712268079726</v>
      </c>
      <c r="O19" s="7">
        <f t="shared" si="7"/>
        <v>4.6050422156558135E-2</v>
      </c>
      <c r="P19" s="7">
        <f t="shared" si="0"/>
        <v>3.4661994027395879E-3</v>
      </c>
      <c r="Q19" s="7">
        <f t="shared" si="0"/>
        <v>2.1827116714917233E-7</v>
      </c>
      <c r="R19" s="13">
        <f t="shared" si="8"/>
        <v>0.92999517566599554</v>
      </c>
      <c r="S19" s="13">
        <f t="shared" si="1"/>
        <v>7.0000416315078223E-2</v>
      </c>
      <c r="T19" s="13">
        <f t="shared" si="1"/>
        <v>4.4080189264195052E-6</v>
      </c>
      <c r="U19" s="7">
        <f t="shared" si="9"/>
        <v>4.9516839830464864E-2</v>
      </c>
      <c r="V19" s="29">
        <v>739</v>
      </c>
      <c r="W19" s="30">
        <f t="shared" si="10"/>
        <v>9.6971784343895237E-2</v>
      </c>
      <c r="X19" s="43">
        <f t="shared" si="11"/>
        <v>0</v>
      </c>
    </row>
    <row r="20" spans="1:24" s="6" customFormat="1" x14ac:dyDescent="0.25">
      <c r="A20" s="4">
        <v>17</v>
      </c>
      <c r="B20" s="4" t="s">
        <v>4</v>
      </c>
      <c r="C20" s="28">
        <v>184109.22509999899</v>
      </c>
      <c r="D20" s="42">
        <f t="shared" ref="D20:D25" si="13">E20</f>
        <v>7.8280000000000003</v>
      </c>
      <c r="E20" s="42">
        <v>7.8280000000000003</v>
      </c>
      <c r="F20" s="42">
        <v>7.806</v>
      </c>
      <c r="G20" s="42">
        <v>6.7249999999999996</v>
      </c>
      <c r="H20" s="25">
        <v>7113.5671573924137</v>
      </c>
      <c r="I20" s="25">
        <f t="shared" si="2"/>
        <v>7503.4699673034002</v>
      </c>
      <c r="J20" s="25">
        <f t="shared" si="12"/>
        <v>1165.2027828027744</v>
      </c>
      <c r="K20" s="25">
        <f t="shared" si="3"/>
        <v>8668.6727501061741</v>
      </c>
      <c r="L20" s="25">
        <f t="shared" si="4"/>
        <v>1003.038498</v>
      </c>
      <c r="M20" s="25">
        <f t="shared" si="5"/>
        <v>921.47294999999997</v>
      </c>
      <c r="N20" s="14">
        <f t="shared" si="6"/>
        <v>10593.184198106173</v>
      </c>
      <c r="O20" s="7">
        <f t="shared" si="7"/>
        <v>4.7084401910864493E-2</v>
      </c>
      <c r="P20" s="7">
        <f t="shared" si="7"/>
        <v>5.4480621351548205E-3</v>
      </c>
      <c r="Q20" s="7">
        <f t="shared" si="7"/>
        <v>5.0050341013575042E-3</v>
      </c>
      <c r="R20" s="13">
        <f t="shared" si="8"/>
        <v>0.81832549949012878</v>
      </c>
      <c r="S20" s="13">
        <f t="shared" si="8"/>
        <v>9.4687157255258628E-2</v>
      </c>
      <c r="T20" s="13">
        <f t="shared" si="8"/>
        <v>8.6987343254612604E-2</v>
      </c>
      <c r="U20" s="7">
        <f t="shared" si="9"/>
        <v>5.7537498147376819E-2</v>
      </c>
      <c r="V20" s="29">
        <v>2250</v>
      </c>
      <c r="W20" s="30">
        <f t="shared" si="10"/>
        <v>9.3409043683408931E-3</v>
      </c>
      <c r="X20" s="43">
        <f t="shared" si="11"/>
        <v>0</v>
      </c>
    </row>
    <row r="21" spans="1:24" s="6" customFormat="1" x14ac:dyDescent="0.25">
      <c r="A21" s="4">
        <v>18</v>
      </c>
      <c r="B21" s="4" t="s">
        <v>4</v>
      </c>
      <c r="C21" s="28">
        <v>197855.48879997601</v>
      </c>
      <c r="D21" s="42">
        <f t="shared" si="13"/>
        <v>1E-3</v>
      </c>
      <c r="E21" s="42">
        <v>1E-3</v>
      </c>
      <c r="F21" s="42">
        <v>1E-3</v>
      </c>
      <c r="G21" s="42">
        <v>1E-3</v>
      </c>
      <c r="H21" s="25">
        <v>7808.6274306661417</v>
      </c>
      <c r="I21" s="25">
        <f t="shared" si="2"/>
        <v>8236.6272947850575</v>
      </c>
      <c r="J21" s="25">
        <f t="shared" si="12"/>
        <v>1252.2010562877356</v>
      </c>
      <c r="K21" s="25">
        <f>SUM(I21:J21)</f>
        <v>9488.8283510727924</v>
      </c>
      <c r="L21" s="25">
        <f t="shared" si="4"/>
        <v>0.1282248</v>
      </c>
      <c r="M21" s="25">
        <f t="shared" si="5"/>
        <v>0.137022</v>
      </c>
      <c r="N21" s="14">
        <f t="shared" si="6"/>
        <v>9489.0935978727939</v>
      </c>
      <c r="O21" s="7">
        <f>(K21/$C21)</f>
        <v>4.7958378150760421E-2</v>
      </c>
      <c r="P21" s="7">
        <f t="shared" si="7"/>
        <v>6.4807299902420267E-7</v>
      </c>
      <c r="Q21" s="7">
        <f t="shared" si="7"/>
        <v>6.9253575339789418E-7</v>
      </c>
      <c r="R21" s="13">
        <f t="shared" si="8"/>
        <v>0.99997204719320498</v>
      </c>
      <c r="S21" s="13">
        <f t="shared" si="8"/>
        <v>1.3512860704498124E-5</v>
      </c>
      <c r="T21" s="13">
        <f t="shared" si="8"/>
        <v>1.4439946090395478E-5</v>
      </c>
      <c r="U21" s="7">
        <f t="shared" si="9"/>
        <v>4.7959718759512847E-2</v>
      </c>
      <c r="V21" s="29">
        <v>1250</v>
      </c>
      <c r="W21" s="30">
        <f t="shared" si="10"/>
        <v>1.8068994410956715E-2</v>
      </c>
      <c r="X21" s="43">
        <f t="shared" si="11"/>
        <v>0</v>
      </c>
    </row>
    <row r="22" spans="1:24" s="6" customFormat="1" x14ac:dyDescent="0.25">
      <c r="A22" s="4">
        <v>19</v>
      </c>
      <c r="B22" s="4" t="s">
        <v>4</v>
      </c>
      <c r="C22" s="28">
        <v>283657.68450000201</v>
      </c>
      <c r="D22" s="42">
        <f t="shared" si="13"/>
        <v>4.5339999999999998</v>
      </c>
      <c r="E22" s="42">
        <v>4.5339999999999998</v>
      </c>
      <c r="F22" s="42">
        <v>4.5209999999999999</v>
      </c>
      <c r="G22" s="42">
        <v>23.061</v>
      </c>
      <c r="H22" s="25">
        <v>11308.411225206724</v>
      </c>
      <c r="I22" s="25">
        <f t="shared" si="2"/>
        <v>11928.238270454343</v>
      </c>
      <c r="J22" s="25">
        <f t="shared" si="12"/>
        <v>1795.2317335715927</v>
      </c>
      <c r="K22" s="25">
        <f t="shared" si="3"/>
        <v>13723.470004025936</v>
      </c>
      <c r="L22" s="25">
        <f t="shared" si="4"/>
        <v>580.95451259999993</v>
      </c>
      <c r="M22" s="25">
        <f t="shared" si="5"/>
        <v>3159.8643419999999</v>
      </c>
      <c r="N22" s="14">
        <f t="shared" si="6"/>
        <v>17464.288858625936</v>
      </c>
      <c r="O22" s="7">
        <f t="shared" si="7"/>
        <v>4.8380392120227711E-2</v>
      </c>
      <c r="P22" s="7">
        <f t="shared" si="7"/>
        <v>2.0480831098372582E-3</v>
      </c>
      <c r="Q22" s="7">
        <f t="shared" si="7"/>
        <v>1.1139709990828672E-2</v>
      </c>
      <c r="R22" s="13">
        <f t="shared" si="8"/>
        <v>0.78580182194178838</v>
      </c>
      <c r="S22" s="13">
        <f t="shared" si="8"/>
        <v>3.3265283075815354E-2</v>
      </c>
      <c r="T22" s="13">
        <f t="shared" si="8"/>
        <v>0.18093289498239629</v>
      </c>
      <c r="U22" s="7">
        <f t="shared" si="9"/>
        <v>6.1568185220893641E-2</v>
      </c>
      <c r="V22" s="29">
        <v>1500</v>
      </c>
      <c r="W22" s="30">
        <f t="shared" si="10"/>
        <v>2.1587342808219331E-2</v>
      </c>
      <c r="X22" s="43">
        <f t="shared" si="11"/>
        <v>0</v>
      </c>
    </row>
    <row r="23" spans="1:24" s="6" customFormat="1" x14ac:dyDescent="0.25">
      <c r="A23" s="4">
        <v>20</v>
      </c>
      <c r="B23" s="4" t="s">
        <v>4</v>
      </c>
      <c r="C23" s="28">
        <v>120043.562699986</v>
      </c>
      <c r="D23" s="42">
        <f t="shared" si="13"/>
        <v>6.14</v>
      </c>
      <c r="E23" s="42">
        <v>6.14</v>
      </c>
      <c r="F23" s="42">
        <v>6.1230000000000002</v>
      </c>
      <c r="G23" s="42">
        <v>3.0920000000000001</v>
      </c>
      <c r="H23" s="25">
        <v>4657.9716765996773</v>
      </c>
      <c r="I23" s="25">
        <f t="shared" si="2"/>
        <v>4913.280469643777</v>
      </c>
      <c r="J23" s="25">
        <f t="shared" si="12"/>
        <v>759.73973188801278</v>
      </c>
      <c r="K23" s="25">
        <f t="shared" si="3"/>
        <v>5673.02020153179</v>
      </c>
      <c r="L23" s="25">
        <f t="shared" si="4"/>
        <v>786.75531660000001</v>
      </c>
      <c r="M23" s="25">
        <f t="shared" si="5"/>
        <v>423.67202399999996</v>
      </c>
      <c r="N23" s="14">
        <f t="shared" si="6"/>
        <v>6883.4475421317893</v>
      </c>
      <c r="O23" s="7">
        <f t="shared" si="7"/>
        <v>4.7258012624215889E-2</v>
      </c>
      <c r="P23" s="7">
        <f t="shared" si="7"/>
        <v>6.5539150863613265E-3</v>
      </c>
      <c r="Q23" s="7">
        <f t="shared" si="7"/>
        <v>3.5293189778017927E-3</v>
      </c>
      <c r="R23" s="13">
        <f t="shared" si="8"/>
        <v>0.82415390933230925</v>
      </c>
      <c r="S23" s="13">
        <f t="shared" si="8"/>
        <v>0.11429669679103031</v>
      </c>
      <c r="T23" s="13">
        <f t="shared" si="8"/>
        <v>6.1549393876660481E-2</v>
      </c>
      <c r="U23" s="7">
        <f t="shared" si="9"/>
        <v>5.7341246688379005E-2</v>
      </c>
      <c r="V23" s="29">
        <v>450</v>
      </c>
      <c r="W23" s="30">
        <f t="shared" si="10"/>
        <v>3.045245121765246E-2</v>
      </c>
      <c r="X23" s="43">
        <f t="shared" si="11"/>
        <v>0</v>
      </c>
    </row>
    <row r="24" spans="1:24" s="6" customFormat="1" x14ac:dyDescent="0.25">
      <c r="A24" s="4">
        <v>21</v>
      </c>
      <c r="B24" s="4" t="s">
        <v>4</v>
      </c>
      <c r="C24" s="28">
        <v>109154.861999995</v>
      </c>
      <c r="D24" s="42">
        <f t="shared" si="13"/>
        <v>1.4450000000000001</v>
      </c>
      <c r="E24" s="42">
        <v>1.4450000000000001</v>
      </c>
      <c r="F24" s="42">
        <v>1.4410000000000001</v>
      </c>
      <c r="G24" s="42">
        <v>1.2410000000000001</v>
      </c>
      <c r="H24" s="25">
        <v>4354.3346799497549</v>
      </c>
      <c r="I24" s="25">
        <f t="shared" si="2"/>
        <v>4593.0007794524417</v>
      </c>
      <c r="J24" s="25">
        <f t="shared" si="12"/>
        <v>690.82659432065418</v>
      </c>
      <c r="K24" s="25">
        <f t="shared" si="3"/>
        <v>5283.827373773096</v>
      </c>
      <c r="L24" s="25">
        <f t="shared" si="4"/>
        <v>185.15661119999999</v>
      </c>
      <c r="M24" s="25">
        <f t="shared" si="5"/>
        <v>170.04430200000002</v>
      </c>
      <c r="N24" s="14">
        <f t="shared" si="6"/>
        <v>5639.0282869730963</v>
      </c>
      <c r="O24" s="7">
        <f t="shared" si="7"/>
        <v>4.8406706553972265E-2</v>
      </c>
      <c r="P24" s="7">
        <f t="shared" si="7"/>
        <v>1.6962745205065485E-3</v>
      </c>
      <c r="Q24" s="7">
        <f t="shared" si="7"/>
        <v>1.5578261827678167E-3</v>
      </c>
      <c r="R24" s="13">
        <f t="shared" si="8"/>
        <v>0.93701026220766415</v>
      </c>
      <c r="S24" s="13">
        <f t="shared" si="8"/>
        <v>3.2834843483182434E-2</v>
      </c>
      <c r="T24" s="13">
        <f t="shared" si="8"/>
        <v>3.0154894309153392E-2</v>
      </c>
      <c r="U24" s="7">
        <f t="shared" si="9"/>
        <v>5.166080725724663E-2</v>
      </c>
      <c r="V24" s="29">
        <v>756</v>
      </c>
      <c r="W24" s="30">
        <f t="shared" si="10"/>
        <v>1.6482276038268434E-2</v>
      </c>
      <c r="X24" s="43">
        <f t="shared" si="11"/>
        <v>0</v>
      </c>
    </row>
    <row r="25" spans="1:24" s="6" customFormat="1" x14ac:dyDescent="0.25">
      <c r="A25" s="4">
        <v>22</v>
      </c>
      <c r="B25" s="4" t="s">
        <v>4</v>
      </c>
      <c r="C25" s="28">
        <v>82242.627999999502</v>
      </c>
      <c r="D25" s="42">
        <f t="shared" si="13"/>
        <v>7.7060000000000004</v>
      </c>
      <c r="E25" s="42">
        <v>7.7060000000000004</v>
      </c>
      <c r="F25" s="42">
        <v>7.6840000000000002</v>
      </c>
      <c r="G25" s="42">
        <v>8.1839999999999993</v>
      </c>
      <c r="H25" s="25">
        <v>3270.5888874419152</v>
      </c>
      <c r="I25" s="25">
        <f t="shared" si="2"/>
        <v>3449.8536317062681</v>
      </c>
      <c r="J25" s="25">
        <f t="shared" si="12"/>
        <v>520.5026470485825</v>
      </c>
      <c r="K25" s="25">
        <f t="shared" si="3"/>
        <v>3970.3562787548508</v>
      </c>
      <c r="L25" s="25">
        <f t="shared" si="4"/>
        <v>987.39507240000012</v>
      </c>
      <c r="M25" s="25">
        <f t="shared" si="5"/>
        <v>1121.3880479999998</v>
      </c>
      <c r="N25" s="14">
        <f t="shared" si="6"/>
        <v>6079.1393991548512</v>
      </c>
      <c r="O25" s="7">
        <f t="shared" si="7"/>
        <v>4.8276135810675636E-2</v>
      </c>
      <c r="P25" s="7">
        <f t="shared" si="7"/>
        <v>1.2005879388970962E-2</v>
      </c>
      <c r="Q25" s="7">
        <f t="shared" si="7"/>
        <v>1.3635119344678608E-2</v>
      </c>
      <c r="R25" s="13">
        <f t="shared" si="8"/>
        <v>0.65311157025068822</v>
      </c>
      <c r="S25" s="13">
        <f t="shared" si="8"/>
        <v>0.16242349575620393</v>
      </c>
      <c r="T25" s="13">
        <f t="shared" si="8"/>
        <v>0.18446493399310765</v>
      </c>
      <c r="U25" s="7">
        <f t="shared" si="9"/>
        <v>7.3917134544325219E-2</v>
      </c>
      <c r="V25" s="29">
        <v>756</v>
      </c>
      <c r="W25" s="30">
        <f t="shared" si="10"/>
        <v>1.2418555362276748E-2</v>
      </c>
      <c r="X25" s="43">
        <f t="shared" si="11"/>
        <v>0</v>
      </c>
    </row>
    <row r="26" spans="1:24" s="6" customFormat="1" x14ac:dyDescent="0.25">
      <c r="A26" s="4">
        <v>23</v>
      </c>
      <c r="B26" s="4" t="s">
        <v>4</v>
      </c>
      <c r="C26" s="28">
        <v>549913.26599997398</v>
      </c>
      <c r="D26" s="42">
        <v>201.69399999999999</v>
      </c>
      <c r="E26" s="42">
        <v>72.668999999999997</v>
      </c>
      <c r="F26" s="42">
        <v>72.459999999999994</v>
      </c>
      <c r="G26" s="42">
        <v>105.89100000000001</v>
      </c>
      <c r="H26" s="25">
        <v>20885.953961151929</v>
      </c>
      <c r="I26" s="25">
        <f t="shared" si="2"/>
        <v>22030.737155988561</v>
      </c>
      <c r="J26" s="25">
        <f t="shared" si="12"/>
        <v>3480.3278732790427</v>
      </c>
      <c r="K26" s="25">
        <f t="shared" si="3"/>
        <v>25511.065029267604</v>
      </c>
      <c r="L26" s="25">
        <f t="shared" si="4"/>
        <v>16204.6869204</v>
      </c>
      <c r="M26" s="25">
        <f t="shared" si="5"/>
        <v>14509.396602000001</v>
      </c>
      <c r="N26" s="14">
        <f t="shared" si="6"/>
        <v>56225.148551667604</v>
      </c>
      <c r="O26" s="7">
        <f t="shared" si="7"/>
        <v>4.6391070386123057E-2</v>
      </c>
      <c r="P26" s="7">
        <f t="shared" si="7"/>
        <v>2.9467714132942496E-2</v>
      </c>
      <c r="Q26" s="7">
        <f t="shared" si="7"/>
        <v>2.6384881942456518E-2</v>
      </c>
      <c r="R26" s="13">
        <f t="shared" si="8"/>
        <v>0.45373050470154713</v>
      </c>
      <c r="S26" s="13">
        <f t="shared" si="8"/>
        <v>0.28821065551314368</v>
      </c>
      <c r="T26" s="13">
        <f t="shared" si="8"/>
        <v>0.25805883978530925</v>
      </c>
      <c r="U26" s="7">
        <f t="shared" si="9"/>
        <v>0.10224366646152207</v>
      </c>
      <c r="V26" s="29">
        <v>960</v>
      </c>
      <c r="W26" s="30">
        <f t="shared" si="10"/>
        <v>6.5391132277394168E-2</v>
      </c>
      <c r="X26" s="43">
        <f t="shared" si="11"/>
        <v>0</v>
      </c>
    </row>
    <row r="27" spans="1:24" x14ac:dyDescent="0.25">
      <c r="A27" s="4">
        <v>25</v>
      </c>
      <c r="B27" s="4" t="s">
        <v>4</v>
      </c>
      <c r="C27" s="28">
        <v>59493.636599999598</v>
      </c>
      <c r="D27" s="42">
        <v>17.353999999999999</v>
      </c>
      <c r="E27" s="42">
        <v>4.3600000000000003</v>
      </c>
      <c r="F27" s="42">
        <v>4.3470000000000004</v>
      </c>
      <c r="G27" s="42">
        <v>0.83499999999999996</v>
      </c>
      <c r="H27" s="25">
        <v>2247.4212616761611</v>
      </c>
      <c r="I27" s="25">
        <f t="shared" si="2"/>
        <v>2370.6050098004202</v>
      </c>
      <c r="J27" s="25">
        <f t="shared" si="12"/>
        <v>376.52730811138974</v>
      </c>
      <c r="K27" s="25">
        <f t="shared" si="3"/>
        <v>2747.1323179118099</v>
      </c>
      <c r="L27" s="25">
        <f t="shared" si="4"/>
        <v>1252.8738354</v>
      </c>
      <c r="M27" s="25">
        <f t="shared" si="5"/>
        <v>114.41336999999999</v>
      </c>
      <c r="N27" s="14">
        <f t="shared" si="6"/>
        <v>4114.4195233118098</v>
      </c>
      <c r="O27" s="7">
        <f t="shared" si="7"/>
        <v>4.6175229401119317E-2</v>
      </c>
      <c r="P27" s="7">
        <f t="shared" si="7"/>
        <v>2.1058955326997249E-2</v>
      </c>
      <c r="Q27" s="7">
        <f t="shared" si="7"/>
        <v>1.9231194550981736E-3</v>
      </c>
      <c r="R27" s="13">
        <f t="shared" si="8"/>
        <v>0.66768405660795793</v>
      </c>
      <c r="S27" s="13">
        <f t="shared" si="8"/>
        <v>0.30450804258082254</v>
      </c>
      <c r="T27" s="13">
        <f t="shared" si="8"/>
        <v>2.7807900811219539E-2</v>
      </c>
      <c r="U27" s="7">
        <f t="shared" si="9"/>
        <v>6.9157304183214738E-2</v>
      </c>
      <c r="V27" s="29">
        <v>1600</v>
      </c>
      <c r="W27" s="30">
        <f t="shared" si="10"/>
        <v>4.2446943921232586E-3</v>
      </c>
      <c r="X27" s="43">
        <f t="shared" si="11"/>
        <v>0</v>
      </c>
    </row>
    <row r="28" spans="1:24" x14ac:dyDescent="0.25">
      <c r="A28" s="4">
        <v>26</v>
      </c>
      <c r="B28" s="4" t="s">
        <v>4</v>
      </c>
      <c r="C28" s="28">
        <v>29095.856000004602</v>
      </c>
      <c r="D28" s="42">
        <v>8.7829999999999995</v>
      </c>
      <c r="E28" s="42">
        <v>0.46899999999999997</v>
      </c>
      <c r="F28" s="42">
        <v>0.46700000000000003</v>
      </c>
      <c r="G28" s="42">
        <v>1.625</v>
      </c>
      <c r="H28" s="25">
        <v>1052.5866486407106</v>
      </c>
      <c r="I28" s="25">
        <f t="shared" si="2"/>
        <v>1110.2801353119241</v>
      </c>
      <c r="J28" s="25">
        <f t="shared" si="12"/>
        <v>184.14380029474336</v>
      </c>
      <c r="K28" s="25">
        <f t="shared" si="3"/>
        <v>1294.4239356066676</v>
      </c>
      <c r="L28" s="25">
        <f t="shared" si="4"/>
        <v>504.26539679999996</v>
      </c>
      <c r="M28" s="25">
        <f t="shared" si="5"/>
        <v>222.66074999999998</v>
      </c>
      <c r="N28" s="14">
        <f t="shared" si="6"/>
        <v>2021.3500824066675</v>
      </c>
      <c r="O28" s="7">
        <f t="shared" si="7"/>
        <v>4.4488257558274374E-2</v>
      </c>
      <c r="P28" s="7">
        <f t="shared" si="7"/>
        <v>1.7331175848544211E-2</v>
      </c>
      <c r="Q28" s="7">
        <f t="shared" si="7"/>
        <v>7.652661946084857E-3</v>
      </c>
      <c r="R28" s="13">
        <f t="shared" si="8"/>
        <v>0.64037592838223034</v>
      </c>
      <c r="S28" s="13">
        <f t="shared" si="8"/>
        <v>0.24946960013953129</v>
      </c>
      <c r="T28" s="13">
        <f t="shared" si="8"/>
        <v>0.11015447147823836</v>
      </c>
      <c r="U28" s="7">
        <f t="shared" si="9"/>
        <v>6.947209535290344E-2</v>
      </c>
      <c r="V28" s="29">
        <v>557</v>
      </c>
      <c r="W28" s="30">
        <f t="shared" si="10"/>
        <v>5.9630964970538115E-3</v>
      </c>
      <c r="X28" s="43">
        <f t="shared" si="11"/>
        <v>0</v>
      </c>
    </row>
    <row r="29" spans="1:24" x14ac:dyDescent="0.25">
      <c r="A29" s="4">
        <v>28</v>
      </c>
      <c r="B29" s="4" t="s">
        <v>4</v>
      </c>
      <c r="C29" s="28">
        <v>732224.28199999605</v>
      </c>
      <c r="D29" s="42">
        <v>113.682</v>
      </c>
      <c r="E29" s="42">
        <v>145.13</v>
      </c>
      <c r="F29" s="42">
        <v>144.714</v>
      </c>
      <c r="G29" s="42">
        <v>67.817999999999998</v>
      </c>
      <c r="H29" s="25">
        <v>28080.212310026385</v>
      </c>
      <c r="I29" s="25">
        <f t="shared" si="2"/>
        <v>29619.321091926144</v>
      </c>
      <c r="J29" s="25">
        <f t="shared" si="12"/>
        <v>4634.1500300093521</v>
      </c>
      <c r="K29" s="25">
        <f t="shared" si="3"/>
        <v>34253.471121935494</v>
      </c>
      <c r="L29" s="25">
        <f t="shared" si="4"/>
        <v>16915.7575488</v>
      </c>
      <c r="M29" s="25">
        <f t="shared" si="5"/>
        <v>9292.5579959999995</v>
      </c>
      <c r="N29" s="14">
        <f t="shared" si="6"/>
        <v>60461.786666735497</v>
      </c>
      <c r="O29" s="7">
        <f t="shared" si="7"/>
        <v>4.6780026235097839E-2</v>
      </c>
      <c r="P29" s="7">
        <f t="shared" si="7"/>
        <v>2.3101880072313816E-2</v>
      </c>
      <c r="Q29" s="7">
        <f t="shared" si="7"/>
        <v>1.2690862928798705E-2</v>
      </c>
      <c r="R29" s="13">
        <f t="shared" si="8"/>
        <v>0.56653091167715797</v>
      </c>
      <c r="S29" s="13">
        <f t="shared" si="8"/>
        <v>0.27977601194684198</v>
      </c>
      <c r="T29" s="13">
        <f t="shared" si="8"/>
        <v>0.15369307637600005</v>
      </c>
      <c r="U29" s="7">
        <f t="shared" si="9"/>
        <v>8.2572769236210361E-2</v>
      </c>
      <c r="V29" s="31">
        <v>1280</v>
      </c>
      <c r="W29" s="32">
        <f t="shared" si="10"/>
        <v>6.5302536565353522E-2</v>
      </c>
      <c r="X29" s="67">
        <f t="shared" si="11"/>
        <v>0</v>
      </c>
    </row>
    <row r="30" spans="1:24" x14ac:dyDescent="0.25">
      <c r="A30" s="33" t="s">
        <v>8</v>
      </c>
      <c r="B30" s="11"/>
      <c r="C30" s="12">
        <f>SUM(C4:C29)</f>
        <v>13815298.488699883</v>
      </c>
      <c r="D30" s="11"/>
      <c r="E30" s="39">
        <f>AVERAGE(D4:F29)</f>
        <v>83.326602564102572</v>
      </c>
      <c r="F30" s="11"/>
      <c r="G30" s="11"/>
      <c r="H30" s="15"/>
      <c r="I30" s="15"/>
      <c r="J30" s="15"/>
      <c r="K30" s="15">
        <f>SUM(K4:K29)</f>
        <v>634375.92685229762</v>
      </c>
      <c r="L30" s="15">
        <f>SUM(L4:L29)</f>
        <v>281492.67278879986</v>
      </c>
      <c r="M30" s="15">
        <f>SUM(M4:M29)</f>
        <v>252629.65375199995</v>
      </c>
      <c r="N30" s="15">
        <f>SUM(N4:N29)</f>
        <v>1168498.2533930978</v>
      </c>
      <c r="O30" s="11"/>
      <c r="P30" s="11"/>
      <c r="Q30" s="11"/>
      <c r="R30" s="13"/>
      <c r="S30" s="13"/>
      <c r="T30" s="13"/>
      <c r="U30" s="34">
        <f>N30/C30</f>
        <v>8.4580022237584068E-2</v>
      </c>
      <c r="V30" s="29">
        <f>SUM(V4:V29)</f>
        <v>21524</v>
      </c>
      <c r="W30" s="30">
        <f>C30/(V30*8760)</f>
        <v>7.3271179547158796E-2</v>
      </c>
      <c r="X30" s="29">
        <f>SUM(X4:X29)</f>
        <v>0</v>
      </c>
    </row>
    <row r="31" spans="1:24" x14ac:dyDescent="0.25">
      <c r="A31" s="4" t="s">
        <v>31</v>
      </c>
      <c r="C31" s="19">
        <f>AVERAGE(C4:C29)</f>
        <v>531357.63418076478</v>
      </c>
      <c r="K31" s="18">
        <f>K30/$C$30</f>
        <v>4.5918365598193955E-2</v>
      </c>
      <c r="L31" s="18">
        <f t="shared" ref="L31:N31" si="14">L30/$C$30</f>
        <v>2.0375431846010754E-2</v>
      </c>
      <c r="M31" s="18">
        <f t="shared" si="14"/>
        <v>1.8286224793379342E-2</v>
      </c>
      <c r="N31" s="18">
        <f t="shared" si="14"/>
        <v>8.4580022237584068E-2</v>
      </c>
      <c r="Q31" s="5" t="s">
        <v>19</v>
      </c>
      <c r="R31" s="13"/>
      <c r="S31" s="13"/>
      <c r="U31" s="26">
        <f>MAX(U4:U29)</f>
        <v>0.10539604213503924</v>
      </c>
      <c r="V31" s="26"/>
    </row>
    <row r="32" spans="1:24" x14ac:dyDescent="0.25">
      <c r="A32" s="4" t="s">
        <v>32</v>
      </c>
      <c r="C32" s="36">
        <f>_xlfn.STDEV.P(C4:C29)</f>
        <v>484596.80605437176</v>
      </c>
      <c r="Q32" s="5" t="s">
        <v>20</v>
      </c>
      <c r="R32" s="13"/>
      <c r="S32" s="13"/>
      <c r="U32" s="26">
        <f>MIN(U4:U29)</f>
        <v>4.7959718759512847E-2</v>
      </c>
      <c r="V32" s="26"/>
    </row>
    <row r="33" spans="1:23" x14ac:dyDescent="0.25">
      <c r="A33" s="37" t="s">
        <v>33</v>
      </c>
      <c r="C33" s="19">
        <f>C31+1*C32</f>
        <v>1015954.4402351365</v>
      </c>
      <c r="Q33" s="5" t="s">
        <v>21</v>
      </c>
      <c r="R33" s="13"/>
      <c r="S33" s="13"/>
      <c r="U33" s="26">
        <f>2*STDEV(U4:U29)</f>
        <v>3.590069619163351E-2</v>
      </c>
      <c r="V33" s="26"/>
    </row>
    <row r="34" spans="1:23" x14ac:dyDescent="0.25">
      <c r="U34" s="6"/>
      <c r="V34"/>
    </row>
    <row r="35" spans="1:23" x14ac:dyDescent="0.25">
      <c r="A35" s="20">
        <f>B35/B37</f>
        <v>0.23076923076923078</v>
      </c>
      <c r="B35" s="5">
        <f>COUNTIF(C4:C29,"&gt;="&amp;C33)</f>
        <v>6</v>
      </c>
      <c r="C35" s="36">
        <f>SUMIF(C4:C29,"&gt;="&amp;C33)</f>
        <v>7785132.0389999608</v>
      </c>
      <c r="D35" s="20">
        <f>C35/C37</f>
        <v>0.56351529757882168</v>
      </c>
      <c r="E35" s="20"/>
      <c r="N35" s="36">
        <f>SUMIF(C4:C29,"&gt;="&amp;C33,N4:N29)</f>
        <v>699515.36896487861</v>
      </c>
      <c r="U35" s="7">
        <f>N35/$C35</f>
        <v>8.9852730237666573E-2</v>
      </c>
      <c r="V35" s="19">
        <f>SUMIF($C$4:C29,"&gt;="&amp;$C$33,V4:V29)</f>
        <v>4950</v>
      </c>
      <c r="W35" s="30">
        <f>C35/(V35*8760)</f>
        <v>0.17953812183478532</v>
      </c>
    </row>
    <row r="36" spans="1:23" x14ac:dyDescent="0.25">
      <c r="A36" s="20">
        <f>1-A35</f>
        <v>0.76923076923076916</v>
      </c>
      <c r="B36" s="5">
        <f>B37-B35</f>
        <v>20</v>
      </c>
      <c r="C36" s="19">
        <f>C30-C35</f>
        <v>6030166.4496999225</v>
      </c>
      <c r="D36" s="38">
        <f>1-D35</f>
        <v>0.43648470242117832</v>
      </c>
      <c r="N36" s="19">
        <f>N30-N35</f>
        <v>468982.88442821917</v>
      </c>
      <c r="U36" s="7">
        <f>N36/$C36</f>
        <v>7.7772792565544688E-2</v>
      </c>
      <c r="V36" s="19">
        <f>V30-V35</f>
        <v>16574</v>
      </c>
      <c r="W36" s="30">
        <f>C36/(V36*8760)</f>
        <v>4.153343583268123E-2</v>
      </c>
    </row>
    <row r="37" spans="1:23" x14ac:dyDescent="0.25">
      <c r="B37" s="5">
        <v>26</v>
      </c>
      <c r="C37" s="19">
        <f>C30</f>
        <v>13815298.488699883</v>
      </c>
      <c r="N37" s="19">
        <f>N30</f>
        <v>1168498.2533930978</v>
      </c>
      <c r="U37" s="7">
        <f>N37/$C37</f>
        <v>8.4580022237584068E-2</v>
      </c>
      <c r="V37" s="19">
        <f>V30</f>
        <v>21524</v>
      </c>
      <c r="W37" s="30">
        <f>C37/(V37*8760)</f>
        <v>7.3271179547158796E-2</v>
      </c>
    </row>
  </sheetData>
  <autoFilter ref="A3:X29" xr:uid="{00000000-0009-0000-0000-000000000000}"/>
  <mergeCells count="1">
    <mergeCell ref="A1:B1"/>
  </mergeCells>
  <hyperlinks>
    <hyperlink ref="V3" r:id="rId1" display="k@" xr:uid="{00000000-0004-0000-0000-000000000000}"/>
  </hyperlinks>
  <pageMargins left="0.7" right="0.7" top="0.75" bottom="0.75" header="0.3" footer="0.3"/>
  <pageSetup orientation="portrait" horizontalDpi="90" verticalDpi="90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358AF-457A-40A0-93D1-4B9432CCC05E}">
  <sheetPr>
    <tabColor rgb="FF92D050"/>
  </sheetPr>
  <dimension ref="A1:U26"/>
  <sheetViews>
    <sheetView tabSelected="1" topLeftCell="B1" zoomScaleNormal="100" workbookViewId="0">
      <selection activeCell="M2" sqref="M2"/>
    </sheetView>
  </sheetViews>
  <sheetFormatPr defaultColWidth="9.140625" defaultRowHeight="15" x14ac:dyDescent="0.25"/>
  <cols>
    <col min="1" max="1" width="0" style="77" hidden="1" customWidth="1"/>
    <col min="2" max="2" width="9.140625" style="77"/>
    <col min="3" max="3" width="5.85546875" style="77" bestFit="1" customWidth="1"/>
    <col min="4" max="4" width="10.85546875" style="77" customWidth="1"/>
    <col min="5" max="5" width="24.140625" style="77" bestFit="1" customWidth="1"/>
    <col min="6" max="7" width="9.5703125" style="77" bestFit="1" customWidth="1"/>
    <col min="8" max="8" width="12.5703125" style="77" bestFit="1" customWidth="1"/>
    <col min="9" max="9" width="25.28515625" style="77" bestFit="1" customWidth="1"/>
    <col min="10" max="10" width="16.140625" style="77" customWidth="1"/>
    <col min="11" max="11" width="10" style="77" customWidth="1"/>
    <col min="12" max="12" width="9.7109375" style="77" customWidth="1"/>
    <col min="13" max="14" width="9.140625" style="77" customWidth="1"/>
    <col min="15" max="15" width="9.5703125" style="77" customWidth="1"/>
    <col min="16" max="16" width="9.140625" style="77" customWidth="1"/>
    <col min="17" max="21" width="9.140625" style="77"/>
  </cols>
  <sheetData>
    <row r="1" spans="2:19" ht="18.75" x14ac:dyDescent="0.3">
      <c r="B1" s="146"/>
      <c r="C1" s="147" t="s">
        <v>66</v>
      </c>
      <c r="D1" s="148"/>
      <c r="E1" s="147"/>
      <c r="F1" s="147"/>
      <c r="G1" s="147"/>
      <c r="H1" s="147"/>
      <c r="I1" s="149">
        <v>45369</v>
      </c>
      <c r="M1" s="77" t="s">
        <v>91</v>
      </c>
    </row>
    <row r="2" spans="2:19" ht="15.75" x14ac:dyDescent="0.25">
      <c r="B2" s="150"/>
      <c r="C2" s="151" t="s">
        <v>68</v>
      </c>
      <c r="D2" s="152"/>
      <c r="E2" s="151"/>
      <c r="F2" s="151"/>
      <c r="G2" s="151"/>
      <c r="H2" s="151"/>
      <c r="I2" s="153"/>
    </row>
    <row r="3" spans="2:19" x14ac:dyDescent="0.25">
      <c r="B3" s="150"/>
      <c r="C3" s="154" t="s">
        <v>67</v>
      </c>
      <c r="D3" s="152"/>
      <c r="E3" s="154"/>
      <c r="F3" s="154"/>
      <c r="G3" s="154"/>
      <c r="H3" s="154"/>
      <c r="I3" s="155"/>
    </row>
    <row r="4" spans="2:19" x14ac:dyDescent="0.25">
      <c r="B4" s="150"/>
      <c r="C4" s="156"/>
      <c r="D4" s="157"/>
      <c r="E4" s="157"/>
      <c r="F4" s="157"/>
      <c r="G4" s="157"/>
      <c r="H4" s="157"/>
      <c r="I4" s="155"/>
    </row>
    <row r="5" spans="2:19" x14ac:dyDescent="0.25">
      <c r="B5" s="150"/>
      <c r="C5" s="156"/>
      <c r="D5" s="157"/>
      <c r="E5" s="157"/>
      <c r="F5" s="157"/>
      <c r="G5" s="157"/>
      <c r="H5" s="157"/>
      <c r="I5" s="155"/>
    </row>
    <row r="6" spans="2:19" x14ac:dyDescent="0.25">
      <c r="B6" s="150"/>
      <c r="C6" s="152"/>
      <c r="D6" s="78"/>
      <c r="E6" s="79"/>
      <c r="F6" s="80" t="s">
        <v>16</v>
      </c>
      <c r="G6" s="99"/>
      <c r="H6" s="174" t="s">
        <v>3</v>
      </c>
      <c r="I6" s="175" t="s">
        <v>38</v>
      </c>
      <c r="J6" s="100"/>
    </row>
    <row r="7" spans="2:19" x14ac:dyDescent="0.25">
      <c r="B7" s="150"/>
      <c r="C7" s="82" t="s">
        <v>71</v>
      </c>
      <c r="D7" s="101"/>
      <c r="E7" s="81"/>
      <c r="F7" s="82" t="s">
        <v>45</v>
      </c>
      <c r="G7" s="82" t="s">
        <v>46</v>
      </c>
      <c r="H7" s="174"/>
      <c r="I7" s="175"/>
      <c r="J7" s="100"/>
    </row>
    <row r="8" spans="2:19" ht="17.25" x14ac:dyDescent="0.25">
      <c r="B8" s="150"/>
      <c r="C8" s="102">
        <v>1</v>
      </c>
      <c r="D8" s="103"/>
      <c r="E8" s="103" t="s">
        <v>53</v>
      </c>
      <c r="F8" s="121">
        <v>1.5311999999999999</v>
      </c>
      <c r="G8" s="121">
        <v>11.511799999999999</v>
      </c>
      <c r="H8" s="122">
        <v>13.7104</v>
      </c>
      <c r="I8" s="158" t="s">
        <v>72</v>
      </c>
      <c r="K8" s="68"/>
    </row>
    <row r="9" spans="2:19" ht="17.25" x14ac:dyDescent="0.25">
      <c r="B9" s="150"/>
      <c r="C9" s="105">
        <v>2</v>
      </c>
      <c r="D9" s="84"/>
      <c r="E9" s="84" t="s">
        <v>54</v>
      </c>
      <c r="F9" s="123">
        <v>0.8004</v>
      </c>
      <c r="G9" s="124">
        <v>0.8004</v>
      </c>
      <c r="H9" s="123">
        <v>0.81059999999999999</v>
      </c>
      <c r="I9" s="159" t="s">
        <v>87</v>
      </c>
      <c r="K9" s="69"/>
    </row>
    <row r="10" spans="2:19" ht="15" customHeight="1" x14ac:dyDescent="0.25">
      <c r="B10" s="150"/>
      <c r="C10" s="105">
        <v>3</v>
      </c>
      <c r="D10" s="176" t="s">
        <v>34</v>
      </c>
      <c r="E10" s="103" t="s">
        <v>62</v>
      </c>
      <c r="F10" s="107">
        <f>ROUND(12*F8/8760/F9,6)</f>
        <v>2.6210000000000001E-3</v>
      </c>
      <c r="G10" s="107">
        <f>ROUND(12*G8/8760/G9,6)</f>
        <v>1.9702000000000001E-2</v>
      </c>
      <c r="H10" s="108">
        <f>ROUND(12*H8/8760/H9,6)</f>
        <v>2.317E-2</v>
      </c>
      <c r="I10" s="159" t="s">
        <v>74</v>
      </c>
      <c r="K10" s="118"/>
    </row>
    <row r="11" spans="2:19" ht="15" customHeight="1" x14ac:dyDescent="0.25">
      <c r="B11" s="150"/>
      <c r="C11" s="105">
        <v>4</v>
      </c>
      <c r="D11" s="177"/>
      <c r="E11" s="83" t="s">
        <v>63</v>
      </c>
      <c r="F11" s="109">
        <f>H10</f>
        <v>2.317E-2</v>
      </c>
      <c r="G11" s="110">
        <f>F11</f>
        <v>2.317E-2</v>
      </c>
      <c r="H11" s="111"/>
      <c r="I11" s="159" t="s">
        <v>75</v>
      </c>
      <c r="K11" s="70"/>
    </row>
    <row r="12" spans="2:19" x14ac:dyDescent="0.25">
      <c r="B12" s="150"/>
      <c r="C12" s="105">
        <v>5</v>
      </c>
      <c r="D12" s="177"/>
      <c r="E12" s="83" t="s">
        <v>52</v>
      </c>
      <c r="F12" s="112">
        <f>F10+F11</f>
        <v>2.5791000000000001E-2</v>
      </c>
      <c r="G12" s="113">
        <f>G10+G11</f>
        <v>4.2872E-2</v>
      </c>
      <c r="H12" s="111"/>
      <c r="I12" s="159" t="s">
        <v>76</v>
      </c>
      <c r="K12" s="74"/>
    </row>
    <row r="13" spans="2:19" x14ac:dyDescent="0.25">
      <c r="B13" s="150"/>
      <c r="C13" s="105">
        <v>6</v>
      </c>
      <c r="D13" s="177"/>
      <c r="E13" s="83" t="s">
        <v>49</v>
      </c>
      <c r="F13" s="90">
        <f>D25</f>
        <v>3.2030999999999997E-2</v>
      </c>
      <c r="G13" s="111">
        <f>D25</f>
        <v>3.2030999999999997E-2</v>
      </c>
      <c r="H13" s="111"/>
      <c r="I13" s="159" t="s">
        <v>80</v>
      </c>
    </row>
    <row r="14" spans="2:19" ht="17.25" x14ac:dyDescent="0.25">
      <c r="B14" s="150"/>
      <c r="C14" s="105">
        <v>7</v>
      </c>
      <c r="D14" s="177"/>
      <c r="E14" s="83" t="s">
        <v>51</v>
      </c>
      <c r="F14" s="125">
        <v>0.01</v>
      </c>
      <c r="G14" s="111">
        <f>F14</f>
        <v>0.01</v>
      </c>
      <c r="H14" s="111"/>
      <c r="I14" s="160"/>
    </row>
    <row r="15" spans="2:19" x14ac:dyDescent="0.25">
      <c r="B15" s="150"/>
      <c r="C15" s="105">
        <v>8</v>
      </c>
      <c r="D15" s="177"/>
      <c r="E15" s="114" t="s">
        <v>69</v>
      </c>
      <c r="F15" s="110">
        <f>SUM(F12:F14)</f>
        <v>6.7821999999999993E-2</v>
      </c>
      <c r="G15" s="110">
        <f>SUM(G12:G14)</f>
        <v>8.4902999999999992E-2</v>
      </c>
      <c r="H15" s="79"/>
      <c r="I15" s="161" t="s">
        <v>77</v>
      </c>
      <c r="K15" s="85"/>
      <c r="S15" s="86"/>
    </row>
    <row r="16" spans="2:19" x14ac:dyDescent="0.25">
      <c r="B16" s="150"/>
      <c r="C16" s="116">
        <v>9</v>
      </c>
      <c r="D16" s="178"/>
      <c r="E16" s="72" t="s">
        <v>88</v>
      </c>
      <c r="F16" s="73">
        <f>ROUND(F15*1.06625,6)</f>
        <v>7.2315000000000004E-2</v>
      </c>
      <c r="G16" s="73">
        <f>ROUND(G15*1.06625,6)</f>
        <v>9.0527999999999997E-2</v>
      </c>
      <c r="H16" s="117"/>
      <c r="I16" s="162"/>
      <c r="K16" s="85"/>
      <c r="L16" s="71"/>
      <c r="S16" s="86"/>
    </row>
    <row r="17" spans="2:12" x14ac:dyDescent="0.25">
      <c r="B17" s="150"/>
      <c r="C17" s="152"/>
      <c r="D17" s="152"/>
      <c r="E17" s="152"/>
      <c r="F17" s="152"/>
      <c r="G17" s="152"/>
      <c r="H17" s="152"/>
      <c r="I17" s="155"/>
      <c r="K17" s="87"/>
      <c r="L17" s="88"/>
    </row>
    <row r="18" spans="2:12" ht="17.25" x14ac:dyDescent="0.25">
      <c r="B18" s="150"/>
      <c r="C18" s="152"/>
      <c r="D18" s="163" t="s">
        <v>89</v>
      </c>
      <c r="E18" s="163"/>
      <c r="F18" s="163"/>
      <c r="G18" s="152"/>
      <c r="H18" s="152"/>
      <c r="I18" s="155"/>
      <c r="K18" s="87"/>
      <c r="L18" s="88"/>
    </row>
    <row r="19" spans="2:12" ht="17.25" x14ac:dyDescent="0.25">
      <c r="B19" s="150"/>
      <c r="C19" s="152"/>
      <c r="D19" s="163" t="s">
        <v>82</v>
      </c>
      <c r="E19" s="163"/>
      <c r="F19" s="163"/>
      <c r="G19" s="152"/>
      <c r="H19" s="152"/>
      <c r="I19" s="164"/>
      <c r="J19" s="129"/>
    </row>
    <row r="20" spans="2:12" ht="17.25" x14ac:dyDescent="0.25">
      <c r="B20" s="150"/>
      <c r="C20" s="152"/>
      <c r="D20" s="163" t="s">
        <v>90</v>
      </c>
      <c r="E20" s="163"/>
      <c r="F20" s="163"/>
      <c r="G20" s="152"/>
      <c r="H20" s="152"/>
      <c r="I20" s="155"/>
    </row>
    <row r="21" spans="2:12" ht="17.25" x14ac:dyDescent="0.25">
      <c r="B21" s="150"/>
      <c r="C21" s="152"/>
      <c r="D21" s="165" t="s">
        <v>78</v>
      </c>
      <c r="E21" s="163"/>
      <c r="F21" s="163"/>
      <c r="G21" s="152"/>
      <c r="H21" s="152"/>
      <c r="I21" s="155"/>
    </row>
    <row r="22" spans="2:12" x14ac:dyDescent="0.25">
      <c r="B22" s="150"/>
      <c r="C22" s="152"/>
      <c r="D22" s="166">
        <v>400</v>
      </c>
      <c r="E22" s="163" t="s">
        <v>48</v>
      </c>
      <c r="F22" s="163"/>
      <c r="G22" s="152"/>
      <c r="H22" s="152"/>
      <c r="I22" s="155"/>
    </row>
    <row r="23" spans="2:12" x14ac:dyDescent="0.25">
      <c r="B23" s="150"/>
      <c r="C23" s="152"/>
      <c r="D23" s="167">
        <v>6244</v>
      </c>
      <c r="E23" s="163" t="s">
        <v>55</v>
      </c>
      <c r="F23" s="163"/>
      <c r="G23" s="152"/>
      <c r="H23" s="152"/>
      <c r="I23" s="155"/>
    </row>
    <row r="24" spans="2:12" x14ac:dyDescent="0.25">
      <c r="B24" s="150"/>
      <c r="C24" s="152"/>
      <c r="D24" s="95">
        <v>2</v>
      </c>
      <c r="E24" s="163" t="s">
        <v>47</v>
      </c>
      <c r="F24" s="163"/>
      <c r="G24" s="152"/>
      <c r="H24" s="152"/>
      <c r="I24" s="155"/>
    </row>
    <row r="25" spans="2:12" x14ac:dyDescent="0.25">
      <c r="B25" s="150"/>
      <c r="C25" s="152"/>
      <c r="D25" s="168">
        <f>ROUND(D22/(D23*D24),6)</f>
        <v>3.2030999999999997E-2</v>
      </c>
      <c r="E25" s="163" t="s">
        <v>34</v>
      </c>
      <c r="F25" s="163"/>
      <c r="G25" s="152"/>
      <c r="H25" s="152"/>
      <c r="I25" s="155"/>
    </row>
    <row r="26" spans="2:12" ht="15.75" thickBot="1" x14ac:dyDescent="0.3">
      <c r="B26" s="169"/>
      <c r="C26" s="170"/>
      <c r="D26" s="171"/>
      <c r="E26" s="171"/>
      <c r="F26" s="171"/>
      <c r="G26" s="170"/>
      <c r="H26" s="170"/>
      <c r="I26" s="172"/>
    </row>
  </sheetData>
  <mergeCells count="3">
    <mergeCell ref="H6:H7"/>
    <mergeCell ref="I6:I7"/>
    <mergeCell ref="D10:D16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6C3DF-A19D-491C-A431-EEBA8A550D5D}">
  <sheetPr>
    <tabColor theme="9" tint="0.39997558519241921"/>
  </sheetPr>
  <dimension ref="A1:U27"/>
  <sheetViews>
    <sheetView zoomScaleNormal="100" workbookViewId="0">
      <selection activeCell="J8" sqref="J8"/>
    </sheetView>
  </sheetViews>
  <sheetFormatPr defaultColWidth="9.140625" defaultRowHeight="15" x14ac:dyDescent="0.25"/>
  <cols>
    <col min="1" max="2" width="9.140625" style="77"/>
    <col min="3" max="3" width="5.85546875" style="77" bestFit="1" customWidth="1"/>
    <col min="4" max="4" width="10.85546875" style="77" customWidth="1"/>
    <col min="5" max="5" width="24.140625" style="77" bestFit="1" customWidth="1"/>
    <col min="6" max="7" width="9.5703125" style="77" bestFit="1" customWidth="1"/>
    <col min="8" max="8" width="12.5703125" style="77" bestFit="1" customWidth="1"/>
    <col min="9" max="9" width="25.28515625" style="77" bestFit="1" customWidth="1"/>
    <col min="10" max="10" width="16.140625" style="77" customWidth="1"/>
    <col min="11" max="11" width="10" style="77" bestFit="1" customWidth="1"/>
    <col min="12" max="12" width="9.7109375" style="77" bestFit="1" customWidth="1"/>
    <col min="13" max="14" width="9.140625" style="77"/>
    <col min="15" max="15" width="9.5703125" style="77" bestFit="1" customWidth="1"/>
    <col min="16" max="21" width="9.140625" style="77"/>
  </cols>
  <sheetData>
    <row r="1" spans="3:19" ht="18.75" x14ac:dyDescent="0.3">
      <c r="C1" s="96" t="s">
        <v>66</v>
      </c>
      <c r="E1" s="96"/>
      <c r="F1" s="96"/>
      <c r="G1" s="96"/>
      <c r="H1" s="96"/>
      <c r="I1" s="132">
        <v>45444</v>
      </c>
    </row>
    <row r="2" spans="3:19" ht="15.75" x14ac:dyDescent="0.25">
      <c r="C2" s="97" t="s">
        <v>68</v>
      </c>
      <c r="E2" s="97"/>
      <c r="F2" s="97"/>
      <c r="G2" s="97"/>
      <c r="H2" s="97"/>
      <c r="I2" s="120"/>
    </row>
    <row r="3" spans="3:19" x14ac:dyDescent="0.25">
      <c r="C3" s="98" t="s">
        <v>67</v>
      </c>
      <c r="E3" s="98"/>
      <c r="F3" s="98"/>
      <c r="G3" s="98"/>
      <c r="H3" s="98"/>
    </row>
    <row r="4" spans="3:19" x14ac:dyDescent="0.25">
      <c r="C4" s="75"/>
      <c r="D4" s="76"/>
      <c r="E4" s="76"/>
      <c r="F4" s="76"/>
      <c r="G4" s="76"/>
      <c r="H4" s="76"/>
    </row>
    <row r="5" spans="3:19" x14ac:dyDescent="0.25">
      <c r="C5" s="75"/>
      <c r="D5" s="76"/>
      <c r="E5" s="76"/>
      <c r="F5" s="76"/>
      <c r="G5" s="76"/>
      <c r="H5" s="76"/>
      <c r="K5" s="133">
        <v>12179.776409119995</v>
      </c>
      <c r="L5" s="133">
        <v>0.576747250462331</v>
      </c>
      <c r="M5" s="133">
        <v>0.63788709096014296</v>
      </c>
    </row>
    <row r="6" spans="3:19" x14ac:dyDescent="0.25">
      <c r="D6" s="78"/>
      <c r="E6" s="79"/>
      <c r="F6" s="80" t="s">
        <v>16</v>
      </c>
      <c r="G6" s="99"/>
      <c r="H6" s="174" t="s">
        <v>3</v>
      </c>
      <c r="I6" s="174" t="s">
        <v>38</v>
      </c>
      <c r="J6" s="100"/>
    </row>
    <row r="7" spans="3:19" x14ac:dyDescent="0.25">
      <c r="C7" s="82" t="s">
        <v>71</v>
      </c>
      <c r="D7" s="101"/>
      <c r="E7" s="81"/>
      <c r="F7" s="82" t="s">
        <v>45</v>
      </c>
      <c r="G7" s="82" t="s">
        <v>46</v>
      </c>
      <c r="H7" s="174"/>
      <c r="I7" s="174"/>
      <c r="J7" s="100"/>
    </row>
    <row r="8" spans="3:19" ht="17.25" x14ac:dyDescent="0.25">
      <c r="C8" s="102">
        <v>1</v>
      </c>
      <c r="D8" s="103"/>
      <c r="E8" s="141" t="s">
        <v>53</v>
      </c>
      <c r="F8" s="142">
        <v>1.5311999999999999</v>
      </c>
      <c r="G8" s="142">
        <v>11.511799999999999</v>
      </c>
      <c r="H8" s="143">
        <v>13.7104</v>
      </c>
      <c r="I8" s="104" t="s">
        <v>72</v>
      </c>
      <c r="K8" s="68" t="s">
        <v>50</v>
      </c>
    </row>
    <row r="9" spans="3:19" ht="17.25" x14ac:dyDescent="0.25">
      <c r="C9" s="105">
        <v>2</v>
      </c>
      <c r="D9" s="84"/>
      <c r="E9" s="84" t="s">
        <v>54</v>
      </c>
      <c r="F9" s="123">
        <f>L5</f>
        <v>0.576747250462331</v>
      </c>
      <c r="G9" s="124">
        <f>F9</f>
        <v>0.576747250462331</v>
      </c>
      <c r="H9" s="123">
        <f>M5</f>
        <v>0.63788709096014296</v>
      </c>
      <c r="I9" s="106" t="s">
        <v>73</v>
      </c>
      <c r="K9" s="134">
        <v>345</v>
      </c>
      <c r="L9" s="77" t="s">
        <v>48</v>
      </c>
    </row>
    <row r="10" spans="3:19" ht="15" customHeight="1" x14ac:dyDescent="0.25">
      <c r="C10" s="105">
        <v>3</v>
      </c>
      <c r="D10" s="176" t="s">
        <v>34</v>
      </c>
      <c r="E10" s="103" t="s">
        <v>62</v>
      </c>
      <c r="F10" s="107">
        <f>ROUND(12*F8/8760/F9,6)</f>
        <v>3.637E-3</v>
      </c>
      <c r="G10" s="107">
        <f>ROUND(12*G8/8760/G9,6)</f>
        <v>2.7342000000000002E-2</v>
      </c>
      <c r="H10" s="108">
        <f>ROUND(12*H8/8760/H9,6)</f>
        <v>2.9443E-2</v>
      </c>
      <c r="I10" s="106" t="s">
        <v>74</v>
      </c>
      <c r="K10" s="137">
        <f>K5</f>
        <v>12179.776409119995</v>
      </c>
      <c r="L10" s="136" t="s">
        <v>55</v>
      </c>
      <c r="M10" s="136"/>
    </row>
    <row r="11" spans="3:19" ht="15" customHeight="1" x14ac:dyDescent="0.25">
      <c r="C11" s="105">
        <v>4</v>
      </c>
      <c r="D11" s="177"/>
      <c r="E11" s="83" t="s">
        <v>63</v>
      </c>
      <c r="F11" s="109">
        <f>H10</f>
        <v>2.9443E-2</v>
      </c>
      <c r="G11" s="110">
        <f>F11</f>
        <v>2.9443E-2</v>
      </c>
      <c r="H11" s="111"/>
      <c r="I11" s="106" t="s">
        <v>75</v>
      </c>
      <c r="K11" s="135">
        <v>1</v>
      </c>
      <c r="L11" s="77" t="s">
        <v>47</v>
      </c>
    </row>
    <row r="12" spans="3:19" x14ac:dyDescent="0.25">
      <c r="C12" s="105">
        <v>5</v>
      </c>
      <c r="D12" s="177"/>
      <c r="E12" s="83" t="s">
        <v>52</v>
      </c>
      <c r="F12" s="112">
        <f>F10+F11</f>
        <v>3.3079999999999998E-2</v>
      </c>
      <c r="G12" s="113">
        <f>G10+G11</f>
        <v>5.6785000000000002E-2</v>
      </c>
      <c r="H12" s="111"/>
      <c r="I12" s="106" t="s">
        <v>76</v>
      </c>
      <c r="K12" s="74">
        <f>ROUND(K9/(K10*K11),6)</f>
        <v>2.8326E-2</v>
      </c>
      <c r="L12" s="77" t="s">
        <v>34</v>
      </c>
    </row>
    <row r="13" spans="3:19" x14ac:dyDescent="0.25">
      <c r="C13" s="105">
        <v>6</v>
      </c>
      <c r="D13" s="177"/>
      <c r="E13" s="83" t="s">
        <v>49</v>
      </c>
      <c r="F13" s="90">
        <f>K12</f>
        <v>2.8326E-2</v>
      </c>
      <c r="G13" s="111">
        <f>K12</f>
        <v>2.8326E-2</v>
      </c>
      <c r="H13" s="111"/>
      <c r="I13" s="106" t="s">
        <v>80</v>
      </c>
    </row>
    <row r="14" spans="3:19" ht="17.25" x14ac:dyDescent="0.25">
      <c r="C14" s="105">
        <v>7</v>
      </c>
      <c r="D14" s="177"/>
      <c r="E14" s="83" t="s">
        <v>51</v>
      </c>
      <c r="F14" s="144">
        <v>0.01</v>
      </c>
      <c r="G14" s="145">
        <f>F14</f>
        <v>0.01</v>
      </c>
      <c r="H14" s="111"/>
      <c r="I14" s="83"/>
    </row>
    <row r="15" spans="3:19" x14ac:dyDescent="0.25">
      <c r="C15" s="105">
        <v>8</v>
      </c>
      <c r="D15" s="177"/>
      <c r="E15" s="114" t="s">
        <v>69</v>
      </c>
      <c r="F15" s="110">
        <f>SUM(F12:F14)</f>
        <v>7.1405999999999997E-2</v>
      </c>
      <c r="G15" s="110">
        <f>SUM(G12:G14)</f>
        <v>9.5111000000000001E-2</v>
      </c>
      <c r="H15" s="79"/>
      <c r="I15" s="115" t="s">
        <v>77</v>
      </c>
      <c r="K15" s="85"/>
      <c r="S15" s="86"/>
    </row>
    <row r="16" spans="3:19" x14ac:dyDescent="0.25">
      <c r="C16" s="116">
        <v>9</v>
      </c>
      <c r="D16" s="178"/>
      <c r="E16" s="72" t="s">
        <v>70</v>
      </c>
      <c r="F16" s="73">
        <f>ROUND(F15*1.06625,6)</f>
        <v>7.6136999999999996E-2</v>
      </c>
      <c r="G16" s="73">
        <f>ROUND(G15*1.06625,6)</f>
        <v>0.101412</v>
      </c>
      <c r="H16" s="117"/>
      <c r="I16" s="84"/>
      <c r="K16" s="85"/>
      <c r="L16" s="71" t="s">
        <v>60</v>
      </c>
      <c r="S16" s="86"/>
    </row>
    <row r="17" spans="4:13" x14ac:dyDescent="0.25">
      <c r="E17" s="140" t="s">
        <v>85</v>
      </c>
      <c r="F17" s="136" t="e">
        <f>AvgRateEstr1!F16</f>
        <v>#REF!</v>
      </c>
      <c r="G17" s="136" t="e">
        <f>AvgRateEstr1!G16</f>
        <v>#REF!</v>
      </c>
      <c r="K17" s="87"/>
      <c r="L17" s="88">
        <v>45444</v>
      </c>
      <c r="M17" s="77" t="s">
        <v>56</v>
      </c>
    </row>
    <row r="18" spans="4:13" x14ac:dyDescent="0.25">
      <c r="E18" s="130" t="s">
        <v>37</v>
      </c>
      <c r="F18" s="91" t="e">
        <f>F16-F17</f>
        <v>#REF!</v>
      </c>
      <c r="G18" s="91" t="e">
        <f>G16-G17</f>
        <v>#REF!</v>
      </c>
      <c r="K18" s="87"/>
      <c r="L18" s="88">
        <f>EOMONTH(L17,(K11*12)-1)</f>
        <v>45808</v>
      </c>
      <c r="M18" s="77" t="s">
        <v>57</v>
      </c>
    </row>
    <row r="19" spans="4:13" ht="17.25" x14ac:dyDescent="0.25">
      <c r="D19" s="138" t="s">
        <v>86</v>
      </c>
      <c r="E19" s="138"/>
      <c r="F19" s="138"/>
      <c r="L19" s="77" t="s">
        <v>58</v>
      </c>
    </row>
    <row r="20" spans="4:13" ht="17.25" x14ac:dyDescent="0.25">
      <c r="D20" s="139" t="s">
        <v>82</v>
      </c>
      <c r="E20" s="139"/>
      <c r="F20" s="139"/>
      <c r="G20" s="136"/>
      <c r="L20" s="77" t="s">
        <v>59</v>
      </c>
    </row>
    <row r="21" spans="4:13" ht="17.25" x14ac:dyDescent="0.25">
      <c r="D21" s="139" t="s">
        <v>79</v>
      </c>
      <c r="E21" s="139"/>
      <c r="F21" s="139"/>
      <c r="G21" s="136"/>
      <c r="H21" s="136"/>
      <c r="L21" s="77" t="s">
        <v>61</v>
      </c>
    </row>
    <row r="22" spans="4:13" ht="17.25" x14ac:dyDescent="0.25">
      <c r="D22" s="92" t="s">
        <v>78</v>
      </c>
      <c r="E22" s="89"/>
      <c r="F22" s="89"/>
      <c r="L22" s="77" t="s">
        <v>64</v>
      </c>
    </row>
    <row r="23" spans="4:13" x14ac:dyDescent="0.25">
      <c r="D23" s="126">
        <f>K9</f>
        <v>345</v>
      </c>
      <c r="E23" s="89" t="s">
        <v>48</v>
      </c>
      <c r="F23" s="89"/>
      <c r="L23" s="77" t="s">
        <v>65</v>
      </c>
    </row>
    <row r="24" spans="4:13" x14ac:dyDescent="0.25">
      <c r="D24" s="127">
        <f>K10</f>
        <v>12179.776409119995</v>
      </c>
      <c r="E24" s="89" t="s">
        <v>84</v>
      </c>
      <c r="F24" s="89"/>
    </row>
    <row r="25" spans="4:13" x14ac:dyDescent="0.25">
      <c r="D25" s="128">
        <f>K11</f>
        <v>1</v>
      </c>
      <c r="E25" s="89" t="s">
        <v>47</v>
      </c>
      <c r="F25" s="89"/>
    </row>
    <row r="26" spans="4:13" x14ac:dyDescent="0.25">
      <c r="D26" s="94">
        <f>ROUND(D23/(D24*D25),6)</f>
        <v>2.8326E-2</v>
      </c>
      <c r="E26" s="89" t="s">
        <v>34</v>
      </c>
      <c r="F26" s="89"/>
    </row>
    <row r="27" spans="4:13" x14ac:dyDescent="0.25">
      <c r="D27" s="89"/>
      <c r="E27" s="89"/>
      <c r="F27" s="89"/>
    </row>
  </sheetData>
  <mergeCells count="3">
    <mergeCell ref="H6:H7"/>
    <mergeCell ref="I6:I7"/>
    <mergeCell ref="D10:D16"/>
  </mergeCells>
  <pageMargins left="0.7" right="0.7" top="0.75" bottom="0.7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AF370-AD84-451B-AA98-40EB7ACBA226}">
  <sheetPr>
    <tabColor theme="2" tint="-0.499984740745262"/>
  </sheetPr>
  <dimension ref="A1:U27"/>
  <sheetViews>
    <sheetView zoomScaleNormal="100" workbookViewId="0">
      <selection activeCell="E17" sqref="E17:G17"/>
    </sheetView>
  </sheetViews>
  <sheetFormatPr defaultColWidth="9.140625" defaultRowHeight="15" x14ac:dyDescent="0.25"/>
  <cols>
    <col min="1" max="2" width="9.140625" style="77"/>
    <col min="3" max="3" width="5.85546875" style="77" bestFit="1" customWidth="1"/>
    <col min="4" max="4" width="10.85546875" style="77" customWidth="1"/>
    <col min="5" max="5" width="24.140625" style="77" bestFit="1" customWidth="1"/>
    <col min="6" max="7" width="9.5703125" style="77" bestFit="1" customWidth="1"/>
    <col min="8" max="8" width="12.5703125" style="77" bestFit="1" customWidth="1"/>
    <col min="9" max="9" width="25.28515625" style="77" bestFit="1" customWidth="1"/>
    <col min="10" max="10" width="16.140625" style="77" customWidth="1"/>
    <col min="11" max="11" width="10" style="77" bestFit="1" customWidth="1"/>
    <col min="12" max="12" width="9.7109375" style="77" bestFit="1" customWidth="1"/>
    <col min="13" max="14" width="9.140625" style="77"/>
    <col min="15" max="15" width="9.5703125" style="77" bestFit="1" customWidth="1"/>
    <col min="16" max="21" width="9.140625" style="77"/>
  </cols>
  <sheetData>
    <row r="1" spans="3:19" ht="18.75" x14ac:dyDescent="0.3">
      <c r="C1" s="96" t="s">
        <v>66</v>
      </c>
      <c r="E1" s="96"/>
      <c r="F1" s="96"/>
      <c r="G1" s="96"/>
      <c r="H1" s="96"/>
      <c r="I1" s="88">
        <v>45399</v>
      </c>
    </row>
    <row r="2" spans="3:19" ht="15.75" x14ac:dyDescent="0.25">
      <c r="C2" s="97" t="s">
        <v>68</v>
      </c>
      <c r="E2" s="97"/>
      <c r="F2" s="97"/>
      <c r="G2" s="97"/>
      <c r="H2" s="97"/>
      <c r="I2" s="120"/>
    </row>
    <row r="3" spans="3:19" x14ac:dyDescent="0.25">
      <c r="C3" s="98" t="s">
        <v>67</v>
      </c>
      <c r="E3" s="98"/>
      <c r="F3" s="98"/>
      <c r="G3" s="98"/>
      <c r="H3" s="98"/>
    </row>
    <row r="4" spans="3:19" x14ac:dyDescent="0.25">
      <c r="C4" s="75"/>
      <c r="D4" s="76"/>
      <c r="E4" s="76"/>
      <c r="F4" s="76"/>
      <c r="G4" s="76"/>
      <c r="H4" s="76"/>
    </row>
    <row r="5" spans="3:19" x14ac:dyDescent="0.25">
      <c r="C5" s="75"/>
      <c r="D5" s="76"/>
      <c r="E5" s="76"/>
      <c r="F5" s="76"/>
      <c r="G5" s="76"/>
      <c r="H5" s="76"/>
      <c r="K5" s="131">
        <v>12179.776409119995</v>
      </c>
      <c r="L5" s="131">
        <v>0.576747250462331</v>
      </c>
      <c r="M5" s="131">
        <v>0.63788709096014296</v>
      </c>
    </row>
    <row r="6" spans="3:19" x14ac:dyDescent="0.25">
      <c r="D6" s="78"/>
      <c r="E6" s="79"/>
      <c r="F6" s="80" t="s">
        <v>16</v>
      </c>
      <c r="G6" s="99"/>
      <c r="H6" s="174" t="s">
        <v>3</v>
      </c>
      <c r="I6" s="174" t="s">
        <v>38</v>
      </c>
      <c r="J6" s="100"/>
    </row>
    <row r="7" spans="3:19" x14ac:dyDescent="0.25">
      <c r="C7" s="82" t="s">
        <v>71</v>
      </c>
      <c r="D7" s="101"/>
      <c r="E7" s="81"/>
      <c r="F7" s="82" t="s">
        <v>45</v>
      </c>
      <c r="G7" s="82" t="s">
        <v>46</v>
      </c>
      <c r="H7" s="174"/>
      <c r="I7" s="174"/>
      <c r="J7" s="100"/>
    </row>
    <row r="8" spans="3:19" ht="17.25" x14ac:dyDescent="0.25">
      <c r="C8" s="102">
        <v>1</v>
      </c>
      <c r="D8" s="103"/>
      <c r="E8" s="103" t="s">
        <v>53</v>
      </c>
      <c r="F8" s="121">
        <v>1.5311999999999999</v>
      </c>
      <c r="G8" s="121">
        <v>11.511799999999999</v>
      </c>
      <c r="H8" s="122">
        <v>13.7104</v>
      </c>
      <c r="I8" s="104" t="s">
        <v>72</v>
      </c>
      <c r="K8" s="68" t="s">
        <v>50</v>
      </c>
    </row>
    <row r="9" spans="3:19" ht="17.25" x14ac:dyDescent="0.25">
      <c r="C9" s="105">
        <v>2</v>
      </c>
      <c r="D9" s="84"/>
      <c r="E9" s="84" t="s">
        <v>54</v>
      </c>
      <c r="F9" s="123">
        <f>L5</f>
        <v>0.576747250462331</v>
      </c>
      <c r="G9" s="124">
        <f>F9</f>
        <v>0.576747250462331</v>
      </c>
      <c r="H9" s="123">
        <f>M5</f>
        <v>0.63788709096014296</v>
      </c>
      <c r="I9" s="106" t="s">
        <v>73</v>
      </c>
      <c r="K9" s="69">
        <v>400</v>
      </c>
      <c r="L9" s="77" t="s">
        <v>48</v>
      </c>
    </row>
    <row r="10" spans="3:19" ht="15" customHeight="1" x14ac:dyDescent="0.25">
      <c r="C10" s="105">
        <v>3</v>
      </c>
      <c r="D10" s="176" t="s">
        <v>34</v>
      </c>
      <c r="E10" s="103" t="s">
        <v>62</v>
      </c>
      <c r="F10" s="107">
        <f>ROUND(12*F8/8760/F9,6)</f>
        <v>3.637E-3</v>
      </c>
      <c r="G10" s="107">
        <f>ROUND(12*G8/8760/G9,6)</f>
        <v>2.7342000000000002E-2</v>
      </c>
      <c r="H10" s="108">
        <f>ROUND(12*H8/8760/H9,6)</f>
        <v>2.9443E-2</v>
      </c>
      <c r="I10" s="106" t="s">
        <v>74</v>
      </c>
      <c r="K10" s="118">
        <f>K5</f>
        <v>12179.776409119995</v>
      </c>
      <c r="L10" s="77" t="s">
        <v>55</v>
      </c>
    </row>
    <row r="11" spans="3:19" ht="15" customHeight="1" x14ac:dyDescent="0.25">
      <c r="C11" s="105">
        <v>4</v>
      </c>
      <c r="D11" s="177"/>
      <c r="E11" s="83" t="s">
        <v>63</v>
      </c>
      <c r="F11" s="109">
        <f>H10</f>
        <v>2.9443E-2</v>
      </c>
      <c r="G11" s="110">
        <f>F11</f>
        <v>2.9443E-2</v>
      </c>
      <c r="H11" s="111"/>
      <c r="I11" s="106" t="s">
        <v>75</v>
      </c>
      <c r="K11" s="70">
        <v>2</v>
      </c>
      <c r="L11" s="77" t="s">
        <v>47</v>
      </c>
    </row>
    <row r="12" spans="3:19" x14ac:dyDescent="0.25">
      <c r="C12" s="105">
        <v>5</v>
      </c>
      <c r="D12" s="177"/>
      <c r="E12" s="83" t="s">
        <v>52</v>
      </c>
      <c r="F12" s="112">
        <f>F10+F11</f>
        <v>3.3079999999999998E-2</v>
      </c>
      <c r="G12" s="113">
        <f>G10+G11</f>
        <v>5.6785000000000002E-2</v>
      </c>
      <c r="H12" s="111"/>
      <c r="I12" s="106" t="s">
        <v>76</v>
      </c>
      <c r="K12" s="74">
        <f>ROUND(K9/(K10*K11),6)</f>
        <v>1.6421000000000002E-2</v>
      </c>
      <c r="L12" s="77" t="s">
        <v>34</v>
      </c>
    </row>
    <row r="13" spans="3:19" x14ac:dyDescent="0.25">
      <c r="C13" s="105">
        <v>6</v>
      </c>
      <c r="D13" s="177"/>
      <c r="E13" s="83" t="s">
        <v>49</v>
      </c>
      <c r="F13" s="90">
        <f>K12</f>
        <v>1.6421000000000002E-2</v>
      </c>
      <c r="G13" s="111">
        <f>K12</f>
        <v>1.6421000000000002E-2</v>
      </c>
      <c r="H13" s="111"/>
      <c r="I13" s="106" t="s">
        <v>80</v>
      </c>
    </row>
    <row r="14" spans="3:19" ht="17.25" x14ac:dyDescent="0.25">
      <c r="C14" s="105">
        <v>7</v>
      </c>
      <c r="D14" s="177"/>
      <c r="E14" s="83" t="s">
        <v>51</v>
      </c>
      <c r="F14" s="125">
        <v>0.01</v>
      </c>
      <c r="G14" s="111">
        <f>F14</f>
        <v>0.01</v>
      </c>
      <c r="H14" s="111"/>
      <c r="I14" s="83"/>
    </row>
    <row r="15" spans="3:19" x14ac:dyDescent="0.25">
      <c r="C15" s="105">
        <v>8</v>
      </c>
      <c r="D15" s="177"/>
      <c r="E15" s="114" t="s">
        <v>69</v>
      </c>
      <c r="F15" s="110">
        <f>SUM(F12:F14)</f>
        <v>5.9501000000000005E-2</v>
      </c>
      <c r="G15" s="110">
        <f>SUM(G12:G14)</f>
        <v>8.3206000000000002E-2</v>
      </c>
      <c r="H15" s="79"/>
      <c r="I15" s="115" t="s">
        <v>77</v>
      </c>
      <c r="K15" s="85"/>
      <c r="S15" s="86"/>
    </row>
    <row r="16" spans="3:19" x14ac:dyDescent="0.25">
      <c r="C16" s="116">
        <v>9</v>
      </c>
      <c r="D16" s="178"/>
      <c r="E16" s="72" t="s">
        <v>70</v>
      </c>
      <c r="F16" s="73">
        <f>ROUND(F15*1.06625,6)</f>
        <v>6.3442999999999999E-2</v>
      </c>
      <c r="G16" s="73">
        <f>ROUND(G15*1.06625,6)</f>
        <v>8.8718000000000005E-2</v>
      </c>
      <c r="H16" s="117"/>
      <c r="I16" s="84"/>
      <c r="K16" s="85"/>
      <c r="L16" s="71" t="s">
        <v>60</v>
      </c>
      <c r="S16" s="86"/>
    </row>
    <row r="17" spans="4:13" x14ac:dyDescent="0.25">
      <c r="E17" s="130" t="s">
        <v>85</v>
      </c>
      <c r="F17" s="77" t="e">
        <f>AvgRateEstr1!F16</f>
        <v>#REF!</v>
      </c>
      <c r="G17" s="77" t="e">
        <f>AvgRateEstr1!G16</f>
        <v>#REF!</v>
      </c>
      <c r="K17" s="87"/>
      <c r="L17" s="88">
        <v>45444</v>
      </c>
      <c r="M17" s="77" t="s">
        <v>56</v>
      </c>
    </row>
    <row r="18" spans="4:13" x14ac:dyDescent="0.25">
      <c r="E18" s="130" t="s">
        <v>37</v>
      </c>
      <c r="F18" s="91" t="e">
        <f>F16-F17</f>
        <v>#REF!</v>
      </c>
      <c r="G18" s="91" t="e">
        <f>G16-G17</f>
        <v>#REF!</v>
      </c>
      <c r="K18" s="87"/>
      <c r="L18" s="88">
        <f>EOMONTH(L17,(K11*12)-1)</f>
        <v>46173</v>
      </c>
      <c r="M18" s="77" t="s">
        <v>57</v>
      </c>
    </row>
    <row r="19" spans="4:13" ht="17.25" x14ac:dyDescent="0.25">
      <c r="D19" s="89" t="s">
        <v>81</v>
      </c>
      <c r="E19" s="89"/>
      <c r="F19" s="89"/>
      <c r="L19" s="77" t="s">
        <v>58</v>
      </c>
    </row>
    <row r="20" spans="4:13" ht="17.25" x14ac:dyDescent="0.25">
      <c r="D20" s="89" t="s">
        <v>82</v>
      </c>
      <c r="E20" s="89"/>
      <c r="F20" s="89"/>
      <c r="L20" s="77" t="s">
        <v>59</v>
      </c>
    </row>
    <row r="21" spans="4:13" ht="17.25" x14ac:dyDescent="0.25">
      <c r="D21" s="89" t="s">
        <v>79</v>
      </c>
      <c r="E21" s="89"/>
      <c r="F21" s="89"/>
      <c r="L21" s="77" t="s">
        <v>61</v>
      </c>
    </row>
    <row r="22" spans="4:13" ht="17.25" x14ac:dyDescent="0.25">
      <c r="D22" s="92" t="s">
        <v>78</v>
      </c>
      <c r="E22" s="89"/>
      <c r="F22" s="89"/>
      <c r="L22" s="77" t="s">
        <v>64</v>
      </c>
    </row>
    <row r="23" spans="4:13" x14ac:dyDescent="0.25">
      <c r="D23" s="126">
        <f>K9</f>
        <v>400</v>
      </c>
      <c r="E23" s="89" t="s">
        <v>48</v>
      </c>
      <c r="F23" s="89"/>
      <c r="L23" s="77" t="s">
        <v>65</v>
      </c>
    </row>
    <row r="24" spans="4:13" x14ac:dyDescent="0.25">
      <c r="D24" s="127">
        <f>K10</f>
        <v>12179.776409119995</v>
      </c>
      <c r="E24" s="89" t="s">
        <v>84</v>
      </c>
      <c r="F24" s="89"/>
    </row>
    <row r="25" spans="4:13" x14ac:dyDescent="0.25">
      <c r="D25" s="128">
        <f>K11</f>
        <v>2</v>
      </c>
      <c r="E25" s="89" t="s">
        <v>47</v>
      </c>
      <c r="F25" s="89"/>
    </row>
    <row r="26" spans="4:13" x14ac:dyDescent="0.25">
      <c r="D26" s="94">
        <f>ROUND(D23/(D24*D25),6)</f>
        <v>1.6421000000000002E-2</v>
      </c>
      <c r="E26" s="89" t="s">
        <v>34</v>
      </c>
      <c r="F26" s="89"/>
    </row>
    <row r="27" spans="4:13" x14ac:dyDescent="0.25">
      <c r="D27" s="89"/>
      <c r="E27" s="89"/>
      <c r="F27" s="89"/>
    </row>
  </sheetData>
  <mergeCells count="3">
    <mergeCell ref="H6:H7"/>
    <mergeCell ref="I6:I7"/>
    <mergeCell ref="D10:D16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E25AC-4D8A-405D-B670-005EBD1646A3}">
  <sheetPr>
    <tabColor theme="2" tint="-0.499984740745262"/>
  </sheetPr>
  <dimension ref="A1:U26"/>
  <sheetViews>
    <sheetView zoomScaleNormal="100" workbookViewId="0">
      <selection activeCell="E17" sqref="E17:G17"/>
    </sheetView>
  </sheetViews>
  <sheetFormatPr defaultColWidth="9.140625" defaultRowHeight="15" x14ac:dyDescent="0.25"/>
  <cols>
    <col min="1" max="2" width="9.140625" style="77"/>
    <col min="3" max="3" width="5.85546875" style="77" bestFit="1" customWidth="1"/>
    <col min="4" max="4" width="10.85546875" style="77" customWidth="1"/>
    <col min="5" max="5" width="24.140625" style="77" bestFit="1" customWidth="1"/>
    <col min="6" max="7" width="9.5703125" style="77" bestFit="1" customWidth="1"/>
    <col min="8" max="8" width="12.5703125" style="77" bestFit="1" customWidth="1"/>
    <col min="9" max="9" width="25.28515625" style="77" bestFit="1" customWidth="1"/>
    <col min="10" max="10" width="16.140625" style="77" customWidth="1"/>
    <col min="11" max="11" width="10" style="77" bestFit="1" customWidth="1"/>
    <col min="12" max="12" width="9.7109375" style="77" bestFit="1" customWidth="1"/>
    <col min="13" max="14" width="9.140625" style="77"/>
    <col min="15" max="15" width="9.5703125" style="77" bestFit="1" customWidth="1"/>
    <col min="16" max="21" width="9.140625" style="77"/>
  </cols>
  <sheetData>
    <row r="1" spans="3:19" ht="18.75" x14ac:dyDescent="0.3">
      <c r="C1" s="96" t="s">
        <v>66</v>
      </c>
      <c r="E1" s="96"/>
      <c r="F1" s="96"/>
      <c r="G1" s="96"/>
      <c r="H1" s="96"/>
      <c r="I1" s="88">
        <v>45369</v>
      </c>
    </row>
    <row r="2" spans="3:19" ht="15.75" x14ac:dyDescent="0.25">
      <c r="C2" s="97" t="s">
        <v>68</v>
      </c>
      <c r="E2" s="97"/>
      <c r="F2" s="97"/>
      <c r="G2" s="97"/>
      <c r="H2" s="97"/>
      <c r="I2" s="120"/>
    </row>
    <row r="3" spans="3:19" x14ac:dyDescent="0.25">
      <c r="C3" s="98" t="s">
        <v>67</v>
      </c>
      <c r="E3" s="98"/>
      <c r="F3" s="98"/>
      <c r="G3" s="98"/>
      <c r="H3" s="98"/>
    </row>
    <row r="4" spans="3:19" x14ac:dyDescent="0.25">
      <c r="C4" s="75"/>
      <c r="D4" s="76"/>
      <c r="E4" s="76"/>
      <c r="F4" s="76"/>
      <c r="G4" s="76"/>
      <c r="H4" s="76"/>
    </row>
    <row r="5" spans="3:19" x14ac:dyDescent="0.25">
      <c r="C5" s="75"/>
      <c r="D5" s="76"/>
      <c r="E5" s="76"/>
      <c r="F5" s="76"/>
      <c r="G5" s="76"/>
      <c r="H5" s="76"/>
    </row>
    <row r="6" spans="3:19" x14ac:dyDescent="0.25">
      <c r="D6" s="78"/>
      <c r="E6" s="79"/>
      <c r="F6" s="80" t="s">
        <v>16</v>
      </c>
      <c r="G6" s="99"/>
      <c r="H6" s="174" t="s">
        <v>3</v>
      </c>
      <c r="I6" s="174" t="s">
        <v>38</v>
      </c>
      <c r="J6" s="100"/>
    </row>
    <row r="7" spans="3:19" x14ac:dyDescent="0.25">
      <c r="C7" s="82" t="s">
        <v>71</v>
      </c>
      <c r="D7" s="101"/>
      <c r="E7" s="81"/>
      <c r="F7" s="82" t="s">
        <v>45</v>
      </c>
      <c r="G7" s="82" t="s">
        <v>46</v>
      </c>
      <c r="H7" s="174"/>
      <c r="I7" s="174"/>
      <c r="J7" s="100"/>
    </row>
    <row r="8" spans="3:19" ht="17.25" x14ac:dyDescent="0.25">
      <c r="C8" s="102">
        <v>1</v>
      </c>
      <c r="D8" s="103"/>
      <c r="E8" s="103" t="s">
        <v>53</v>
      </c>
      <c r="F8" s="121">
        <v>1.5311999999999999</v>
      </c>
      <c r="G8" s="121">
        <v>11.511799999999999</v>
      </c>
      <c r="H8" s="122">
        <v>13.7104</v>
      </c>
      <c r="I8" s="104" t="s">
        <v>72</v>
      </c>
      <c r="K8" s="68" t="s">
        <v>50</v>
      </c>
    </row>
    <row r="9" spans="3:19" ht="17.25" x14ac:dyDescent="0.25">
      <c r="C9" s="105">
        <v>2</v>
      </c>
      <c r="D9" s="84"/>
      <c r="E9" s="84" t="s">
        <v>54</v>
      </c>
      <c r="F9" s="123" t="e">
        <f>ROUND(#REF!,4)</f>
        <v>#REF!</v>
      </c>
      <c r="G9" s="124" t="e">
        <f>F9</f>
        <v>#REF!</v>
      </c>
      <c r="H9" s="123" t="e">
        <f>ROUND(#REF!,4)</f>
        <v>#REF!</v>
      </c>
      <c r="I9" s="106" t="s">
        <v>73</v>
      </c>
      <c r="K9" s="69">
        <v>400</v>
      </c>
      <c r="L9" s="77" t="s">
        <v>48</v>
      </c>
    </row>
    <row r="10" spans="3:19" ht="15" customHeight="1" x14ac:dyDescent="0.25">
      <c r="C10" s="105">
        <v>3</v>
      </c>
      <c r="D10" s="176" t="s">
        <v>34</v>
      </c>
      <c r="E10" s="103" t="s">
        <v>62</v>
      </c>
      <c r="F10" s="107" t="e">
        <f>ROUND(12*F8/8760/F9,6)</f>
        <v>#REF!</v>
      </c>
      <c r="G10" s="107" t="e">
        <f>ROUND(12*G8/8760/G9,6)</f>
        <v>#REF!</v>
      </c>
      <c r="H10" s="108" t="e">
        <f>ROUND(12*H8/8760/H9,6)</f>
        <v>#REF!</v>
      </c>
      <c r="I10" s="106" t="s">
        <v>74</v>
      </c>
      <c r="K10" s="118">
        <v>6244</v>
      </c>
      <c r="L10" s="77" t="s">
        <v>55</v>
      </c>
    </row>
    <row r="11" spans="3:19" ht="15" customHeight="1" x14ac:dyDescent="0.25">
      <c r="C11" s="105">
        <v>4</v>
      </c>
      <c r="D11" s="177"/>
      <c r="E11" s="83" t="s">
        <v>63</v>
      </c>
      <c r="F11" s="109" t="e">
        <f>H10</f>
        <v>#REF!</v>
      </c>
      <c r="G11" s="110" t="e">
        <f>F11</f>
        <v>#REF!</v>
      </c>
      <c r="H11" s="111"/>
      <c r="I11" s="106" t="s">
        <v>75</v>
      </c>
      <c r="K11" s="70">
        <v>2</v>
      </c>
      <c r="L11" s="77" t="s">
        <v>47</v>
      </c>
    </row>
    <row r="12" spans="3:19" x14ac:dyDescent="0.25">
      <c r="C12" s="105">
        <v>5</v>
      </c>
      <c r="D12" s="177"/>
      <c r="E12" s="83" t="s">
        <v>52</v>
      </c>
      <c r="F12" s="112" t="e">
        <f>F10+F11</f>
        <v>#REF!</v>
      </c>
      <c r="G12" s="113" t="e">
        <f>G10+G11</f>
        <v>#REF!</v>
      </c>
      <c r="H12" s="111"/>
      <c r="I12" s="106" t="s">
        <v>76</v>
      </c>
      <c r="K12" s="74">
        <f>ROUND(K9/(K10*K11),6)</f>
        <v>3.2030999999999997E-2</v>
      </c>
      <c r="L12" s="77" t="s">
        <v>34</v>
      </c>
    </row>
    <row r="13" spans="3:19" x14ac:dyDescent="0.25">
      <c r="C13" s="105">
        <v>6</v>
      </c>
      <c r="D13" s="177"/>
      <c r="E13" s="83" t="s">
        <v>49</v>
      </c>
      <c r="F13" s="90">
        <f>K12</f>
        <v>3.2030999999999997E-2</v>
      </c>
      <c r="G13" s="111">
        <f>K12</f>
        <v>3.2030999999999997E-2</v>
      </c>
      <c r="H13" s="111"/>
      <c r="I13" s="106" t="s">
        <v>80</v>
      </c>
    </row>
    <row r="14" spans="3:19" ht="17.25" x14ac:dyDescent="0.25">
      <c r="C14" s="105">
        <v>7</v>
      </c>
      <c r="D14" s="177"/>
      <c r="E14" s="83" t="s">
        <v>51</v>
      </c>
      <c r="F14" s="125">
        <v>0.01</v>
      </c>
      <c r="G14" s="111">
        <f>F14</f>
        <v>0.01</v>
      </c>
      <c r="H14" s="111"/>
      <c r="I14" s="83"/>
    </row>
    <row r="15" spans="3:19" x14ac:dyDescent="0.25">
      <c r="C15" s="105">
        <v>8</v>
      </c>
      <c r="D15" s="177"/>
      <c r="E15" s="114" t="s">
        <v>69</v>
      </c>
      <c r="F15" s="110" t="e">
        <f>SUM(F12:F14)</f>
        <v>#REF!</v>
      </c>
      <c r="G15" s="110" t="e">
        <f>SUM(G12:G14)</f>
        <v>#REF!</v>
      </c>
      <c r="H15" s="79"/>
      <c r="I15" s="115" t="s">
        <v>77</v>
      </c>
      <c r="K15" s="85"/>
      <c r="S15" s="86"/>
    </row>
    <row r="16" spans="3:19" x14ac:dyDescent="0.25">
      <c r="C16" s="116">
        <v>9</v>
      </c>
      <c r="D16" s="178"/>
      <c r="E16" s="72" t="s">
        <v>70</v>
      </c>
      <c r="F16" s="73" t="e">
        <f>ROUND(F15*1.06625,6)</f>
        <v>#REF!</v>
      </c>
      <c r="G16" s="73" t="e">
        <f>ROUND(G15*1.06625,6)</f>
        <v>#REF!</v>
      </c>
      <c r="H16" s="117"/>
      <c r="I16" s="84"/>
      <c r="K16" s="85"/>
      <c r="L16" s="71" t="s">
        <v>60</v>
      </c>
      <c r="S16" s="86"/>
    </row>
    <row r="17" spans="4:13" x14ac:dyDescent="0.25">
      <c r="E17" s="77" t="s">
        <v>83</v>
      </c>
      <c r="F17" s="77">
        <f>AvgRateEstr2!F16</f>
        <v>6.3442999999999999E-2</v>
      </c>
      <c r="G17" s="77">
        <f>AvgRateEstr2!G16</f>
        <v>8.8718000000000005E-2</v>
      </c>
      <c r="K17" s="87"/>
      <c r="L17" s="88">
        <v>45444</v>
      </c>
      <c r="M17" s="77" t="s">
        <v>56</v>
      </c>
    </row>
    <row r="18" spans="4:13" ht="17.25" x14ac:dyDescent="0.25">
      <c r="D18" s="89" t="s">
        <v>81</v>
      </c>
      <c r="E18" s="89"/>
      <c r="F18" s="89"/>
      <c r="K18" s="87"/>
      <c r="L18" s="88">
        <f>EOMONTH(L17,(K11*12)-1)</f>
        <v>46173</v>
      </c>
      <c r="M18" s="77" t="s">
        <v>57</v>
      </c>
    </row>
    <row r="19" spans="4:13" ht="17.25" x14ac:dyDescent="0.25">
      <c r="D19" s="89" t="s">
        <v>82</v>
      </c>
      <c r="E19" s="89"/>
      <c r="F19" s="89"/>
      <c r="I19" s="129" t="e">
        <f>F17-F16</f>
        <v>#REF!</v>
      </c>
      <c r="J19" s="129" t="e">
        <f>G17-G16</f>
        <v>#REF!</v>
      </c>
      <c r="L19" s="77" t="s">
        <v>58</v>
      </c>
    </row>
    <row r="20" spans="4:13" ht="17.25" x14ac:dyDescent="0.25">
      <c r="D20" s="89" t="s">
        <v>79</v>
      </c>
      <c r="E20" s="89"/>
      <c r="F20" s="89"/>
      <c r="L20" s="77" t="s">
        <v>59</v>
      </c>
    </row>
    <row r="21" spans="4:13" ht="17.25" x14ac:dyDescent="0.25">
      <c r="D21" s="92" t="s">
        <v>78</v>
      </c>
      <c r="E21" s="89"/>
      <c r="F21" s="89"/>
      <c r="L21" s="77" t="s">
        <v>61</v>
      </c>
    </row>
    <row r="22" spans="4:13" x14ac:dyDescent="0.25">
      <c r="D22" s="93">
        <v>400</v>
      </c>
      <c r="E22" s="89" t="s">
        <v>48</v>
      </c>
      <c r="F22" s="89"/>
      <c r="L22" s="77" t="s">
        <v>64</v>
      </c>
    </row>
    <row r="23" spans="4:13" x14ac:dyDescent="0.25">
      <c r="D23" s="119">
        <v>6244</v>
      </c>
      <c r="E23" s="89" t="s">
        <v>55</v>
      </c>
      <c r="F23" s="89"/>
      <c r="L23" s="77" t="s">
        <v>65</v>
      </c>
    </row>
    <row r="24" spans="4:13" x14ac:dyDescent="0.25">
      <c r="D24" s="95">
        <v>2</v>
      </c>
      <c r="E24" s="89" t="s">
        <v>47</v>
      </c>
      <c r="F24" s="89"/>
    </row>
    <row r="25" spans="4:13" x14ac:dyDescent="0.25">
      <c r="D25" s="94">
        <f>ROUND(D22/(D23*D24),6)</f>
        <v>3.2030999999999997E-2</v>
      </c>
      <c r="E25" s="89" t="s">
        <v>34</v>
      </c>
      <c r="F25" s="89"/>
    </row>
    <row r="26" spans="4:13" x14ac:dyDescent="0.25">
      <c r="D26" s="89"/>
      <c r="E26" s="89"/>
      <c r="F26" s="89"/>
    </row>
  </sheetData>
  <mergeCells count="3">
    <mergeCell ref="H6:H7"/>
    <mergeCell ref="I6:I7"/>
    <mergeCell ref="D10:D16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zoomScale="115" zoomScaleNormal="115" workbookViewId="0">
      <selection activeCell="Q25" sqref="Q2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1"/>
  <sheetViews>
    <sheetView workbookViewId="0"/>
  </sheetViews>
  <sheetFormatPr defaultRowHeight="15" x14ac:dyDescent="0.25"/>
  <cols>
    <col min="1" max="1" width="5" style="35" bestFit="1" customWidth="1"/>
    <col min="2" max="2" width="6.28515625" bestFit="1" customWidth="1"/>
    <col min="3" max="3" width="9.85546875" bestFit="1" customWidth="1"/>
    <col min="4" max="4" width="6" bestFit="1" customWidth="1"/>
    <col min="5" max="6" width="5" bestFit="1" customWidth="1"/>
    <col min="7" max="9" width="6.5703125" bestFit="1" customWidth="1"/>
    <col min="10" max="10" width="7.7109375" bestFit="1" customWidth="1"/>
    <col min="11" max="11" width="8.85546875" bestFit="1" customWidth="1"/>
    <col min="12" max="12" width="14.85546875" bestFit="1" customWidth="1"/>
  </cols>
  <sheetData>
    <row r="1" spans="1:11" x14ac:dyDescent="0.25">
      <c r="B1" s="182">
        <v>2022</v>
      </c>
      <c r="C1" s="183"/>
      <c r="D1" s="183"/>
      <c r="E1" s="183"/>
      <c r="F1" s="183"/>
      <c r="G1" s="183"/>
      <c r="H1" s="183"/>
      <c r="I1" s="183"/>
      <c r="J1" s="183"/>
      <c r="K1" s="184"/>
    </row>
    <row r="2" spans="1:11" ht="30" customHeight="1" x14ac:dyDescent="0.25">
      <c r="B2" s="47" t="s">
        <v>40</v>
      </c>
      <c r="C2" s="45" t="s">
        <v>39</v>
      </c>
      <c r="D2" s="185" t="s">
        <v>42</v>
      </c>
      <c r="E2" s="185"/>
      <c r="F2" s="185"/>
      <c r="G2" s="185" t="s">
        <v>41</v>
      </c>
      <c r="H2" s="187"/>
      <c r="I2" s="187"/>
      <c r="J2" s="57" t="s">
        <v>32</v>
      </c>
      <c r="K2" s="58" t="s">
        <v>28</v>
      </c>
    </row>
    <row r="3" spans="1:11" x14ac:dyDescent="0.25">
      <c r="A3" s="40"/>
      <c r="B3" s="47" t="e">
        <f>#REF!</f>
        <v>#REF!</v>
      </c>
      <c r="C3" s="46" t="e">
        <f>#REF!/1000000</f>
        <v>#REF!</v>
      </c>
      <c r="D3" s="46" t="e">
        <f>#REF!/1000000</f>
        <v>#REF!</v>
      </c>
      <c r="E3" s="46" t="e">
        <f>#REF!/1000000</f>
        <v>#REF!</v>
      </c>
      <c r="F3" s="46">
        <v>2.062189</v>
      </c>
      <c r="G3" s="50" t="e">
        <f>MIN(#REF!,#REF!,#REF!,#REF!,#REF!,#REF!)</f>
        <v>#REF!</v>
      </c>
      <c r="H3" s="50" t="e">
        <f>MAX(#REF!,#REF!,#REF!,#REF!,#REF!,#REF!)</f>
        <v>#REF!</v>
      </c>
      <c r="I3" s="50" t="e">
        <f>#REF!</f>
        <v>#REF!</v>
      </c>
      <c r="J3" s="50" t="e">
        <f>#REF!</f>
        <v>#REF!</v>
      </c>
      <c r="K3" s="51" t="e">
        <f>#REF!</f>
        <v>#REF!</v>
      </c>
    </row>
    <row r="4" spans="1:11" x14ac:dyDescent="0.25">
      <c r="A4" s="41"/>
      <c r="B4" s="47" t="e">
        <f>#REF!</f>
        <v>#REF!</v>
      </c>
      <c r="C4" s="46" t="e">
        <f>#REF!/1000000</f>
        <v>#REF!</v>
      </c>
      <c r="D4" s="52" t="e">
        <f>#REF!/1000000</f>
        <v>#REF!</v>
      </c>
      <c r="E4" s="46" t="e">
        <f>#REF!/1000000</f>
        <v>#REF!</v>
      </c>
      <c r="F4" s="46">
        <v>0.54096235714285701</v>
      </c>
      <c r="G4" s="50" t="e">
        <f>MIN(#REF!,#REF!,#REF!,#REF!,#REF!,#REF!)</f>
        <v>#REF!</v>
      </c>
      <c r="H4" s="50" t="e">
        <f>MAX(#REF!,#REF!,#REF!,#REF!,#REF!,#REF!)</f>
        <v>#REF!</v>
      </c>
      <c r="I4" s="50" t="e">
        <f>#REF!</f>
        <v>#REF!</v>
      </c>
      <c r="J4" s="50" t="e">
        <f>#REF!</f>
        <v>#REF!</v>
      </c>
      <c r="K4" s="51" t="e">
        <f>#REF!</f>
        <v>#REF!</v>
      </c>
    </row>
    <row r="5" spans="1:11" x14ac:dyDescent="0.25">
      <c r="B5" s="53" t="e">
        <f>#REF!</f>
        <v>#REF!</v>
      </c>
      <c r="C5" s="48" t="e">
        <f>#REF!/1000000</f>
        <v>#REF!</v>
      </c>
      <c r="D5" s="54" t="e">
        <f>D4</f>
        <v>#REF!</v>
      </c>
      <c r="E5" s="48" t="e">
        <f>E3</f>
        <v>#REF!</v>
      </c>
      <c r="F5" s="48" t="e">
        <f>#REF!/1000000</f>
        <v>#REF!</v>
      </c>
      <c r="G5" s="55" t="e">
        <f>#REF!</f>
        <v>#REF!</v>
      </c>
      <c r="H5" s="55" t="e">
        <f>#REF!</f>
        <v>#REF!</v>
      </c>
      <c r="I5" s="55" t="e">
        <f>#REF!</f>
        <v>#REF!</v>
      </c>
      <c r="J5" s="55" t="e">
        <f>#REF!</f>
        <v>#REF!</v>
      </c>
      <c r="K5" s="56" t="e">
        <f>#REF!</f>
        <v>#REF!</v>
      </c>
    </row>
    <row r="6" spans="1:11" x14ac:dyDescent="0.25">
      <c r="B6" s="179">
        <v>2021</v>
      </c>
      <c r="C6" s="180"/>
      <c r="D6" s="180"/>
      <c r="E6" s="180"/>
      <c r="F6" s="180"/>
      <c r="G6" s="180"/>
      <c r="H6" s="180"/>
      <c r="I6" s="180"/>
      <c r="J6" s="180"/>
      <c r="K6" s="181"/>
    </row>
    <row r="7" spans="1:11" ht="30" x14ac:dyDescent="0.25">
      <c r="B7" s="59" t="str">
        <f>B2</f>
        <v>Count</v>
      </c>
      <c r="C7" s="45" t="s">
        <v>39</v>
      </c>
      <c r="D7" s="186" t="str">
        <f>D2</f>
        <v>Min-Max-Avg kWh (000,000)</v>
      </c>
      <c r="E7" s="186"/>
      <c r="F7" s="186"/>
      <c r="G7" s="185" t="s">
        <v>41</v>
      </c>
      <c r="H7" s="187"/>
      <c r="I7" s="187"/>
      <c r="J7" s="49" t="str">
        <f>J2</f>
        <v>Std Dev</v>
      </c>
      <c r="K7" s="60" t="s">
        <v>28</v>
      </c>
    </row>
    <row r="8" spans="1:11" x14ac:dyDescent="0.25">
      <c r="A8" s="40"/>
      <c r="B8" s="59">
        <v>4</v>
      </c>
      <c r="C8" s="61">
        <f>('2021 Analyzed'!C6+'2021 Analyzed'!C11+'2021 Analyzed'!C14+'2021 Analyzed'!C18)/1000000</f>
        <v>5.5656254250000599</v>
      </c>
      <c r="D8" s="61">
        <f>'2021 Analyzed'!C11/1000000</f>
        <v>1.2537422279999999</v>
      </c>
      <c r="E8" s="61">
        <f>'2021 Analyzed'!C6/1000000</f>
        <v>1.74998380500007</v>
      </c>
      <c r="F8" s="61">
        <f>1391406/1000000</f>
        <v>1.3914059999999999</v>
      </c>
      <c r="G8" s="62">
        <f>'2021 Analyzed'!U14</f>
        <v>8.0370082690038216E-2</v>
      </c>
      <c r="H8" s="62">
        <f>'2021 Analyzed'!U12</f>
        <v>0.10484453772475434</v>
      </c>
      <c r="I8" s="62">
        <v>9.1922386596396108E-2</v>
      </c>
      <c r="J8" s="50">
        <f>_xlfn.STDEV.S('2021 Analyzed'!U6,'2021 Analyzed'!U11,'2021 Analyzed'!U14,'2021 Analyzed'!U18)</f>
        <v>1.0539727393819776E-2</v>
      </c>
      <c r="K8" s="63">
        <v>0.24435999999999999</v>
      </c>
    </row>
    <row r="9" spans="1:11" x14ac:dyDescent="0.25">
      <c r="A9" s="41"/>
      <c r="B9" s="59">
        <v>22</v>
      </c>
      <c r="C9" s="61">
        <f>C10-C8</f>
        <v>8.2496730636998237</v>
      </c>
      <c r="D9" s="64">
        <f>'2021 Analyzed'!C8/1000000</f>
        <v>2.1618924000004001E-2</v>
      </c>
      <c r="E9" s="61">
        <f>'2021 Analyzed'!C7/1000000</f>
        <v>0.80082966599997907</v>
      </c>
      <c r="F9" s="61">
        <f>301508/1000000</f>
        <v>0.301508</v>
      </c>
      <c r="G9" s="62">
        <f>'2021 Analyzed'!U21</f>
        <v>4.7959718759512847E-2</v>
      </c>
      <c r="H9" s="62">
        <f>'2021 Analyzed'!U12</f>
        <v>0.10484453772475434</v>
      </c>
      <c r="I9" s="62">
        <v>7.9626510814830617E-2</v>
      </c>
      <c r="J9" s="50">
        <f>_xlfn.STDEV.S('2021 Analyzed'!U4:U5,'2021 Analyzed'!U7:U10,'2021 Analyzed'!U12:U13,'2021 Analyzed'!U15:U17,'2021 Analyzed'!U19:U29)</f>
        <v>1.7965269656927917E-2</v>
      </c>
      <c r="K9" s="63">
        <v>4.9759999999999999E-2</v>
      </c>
    </row>
    <row r="10" spans="1:11" x14ac:dyDescent="0.25">
      <c r="B10" s="53">
        <f>B8+B9</f>
        <v>26</v>
      </c>
      <c r="C10" s="48">
        <f>'2021 Analyzed'!C37/1000000</f>
        <v>13.815298488699883</v>
      </c>
      <c r="D10" s="54">
        <f>D9</f>
        <v>2.1618924000004001E-2</v>
      </c>
      <c r="E10" s="48">
        <f>E8</f>
        <v>1.74998380500007</v>
      </c>
      <c r="F10" s="48">
        <f>531358/1000000</f>
        <v>0.531358</v>
      </c>
      <c r="G10" s="55">
        <f>G9</f>
        <v>4.7959718759512847E-2</v>
      </c>
      <c r="H10" s="55">
        <f>H8</f>
        <v>0.10484453772475434</v>
      </c>
      <c r="I10" s="55">
        <v>8.4580022237584068E-2</v>
      </c>
      <c r="J10" s="55">
        <f>_xlfn.STDEV.P('2021 Analyzed'!U4:U29)</f>
        <v>1.7601764464683239E-2</v>
      </c>
      <c r="K10" s="56">
        <v>7.3271179547158796E-2</v>
      </c>
    </row>
    <row r="11" spans="1:11" x14ac:dyDescent="0.25">
      <c r="B11" s="44"/>
      <c r="C11" s="44"/>
      <c r="D11" s="44"/>
      <c r="E11" s="44"/>
      <c r="F11" s="44"/>
      <c r="G11" s="44"/>
      <c r="H11" s="44"/>
      <c r="I11" s="44"/>
      <c r="J11" s="44"/>
      <c r="K11" s="44"/>
    </row>
  </sheetData>
  <mergeCells count="6">
    <mergeCell ref="B6:K6"/>
    <mergeCell ref="B1:K1"/>
    <mergeCell ref="D2:F2"/>
    <mergeCell ref="D7:F7"/>
    <mergeCell ref="G2:I2"/>
    <mergeCell ref="G7:I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94157FCAA1A047822E19D822E2EB25" ma:contentTypeVersion="0" ma:contentTypeDescription="Create a new document." ma:contentTypeScope="" ma:versionID="fea2dd84d49cc2a1b9c0b82089eecf07">
  <xsd:schema xmlns:xsd="http://www.w3.org/2001/XMLSchema" xmlns:xs="http://www.w3.org/2001/XMLSchema" xmlns:p="http://schemas.microsoft.com/office/2006/metadata/properties" xmlns:ns1="http://schemas.microsoft.com/sharepoint/v3" xmlns:ns2="3e45e210-29a1-4f7d-8584-93c6dae82d53" xmlns:ns3="C32E8572-6BB6-41E5-AF14-AE162F6ABD0D" xmlns:ns4="8b86ae58-4ff9-4300-8876-bb89783e485c" xmlns:ns5="3a6ed07f-74d3-4d6b-b2d6-faf8761c8676" targetNamespace="http://schemas.microsoft.com/office/2006/metadata/properties" ma:root="true" ma:fieldsID="17f4aa28c60b901dc3e9089bd7631b9c" ns1:_="" ns2:_="" ns3:_="" ns4:_="" ns5:_="">
    <xsd:import namespace="http://schemas.microsoft.com/sharepoint/v3"/>
    <xsd:import namespace="3e45e210-29a1-4f7d-8584-93c6dae82d53"/>
    <xsd:import namespace="C32E8572-6BB6-41E5-AF14-AE162F6ABD0D"/>
    <xsd:import namespace="8b86ae58-4ff9-4300-8876-bb89783e485c"/>
    <xsd:import namespace="3a6ed07f-74d3-4d6b-b2d6-faf8761c86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_ModerationComments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3:Filing_x0020_Number" minOccurs="0"/>
                <xsd:element ref="ns1:ContentTypeId" minOccurs="0"/>
                <xsd:element ref="ns1:TemplateUrl" minOccurs="0"/>
                <xsd:element ref="ns1:xd_ProgID" minOccurs="0"/>
                <xsd:element ref="ns1:xd_Signature" minOccurs="0"/>
                <xsd:element ref="ns1: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4:CaseCompanyName" minOccurs="0"/>
                <xsd:element ref="ns4:CaseJurisdiction" minOccurs="0"/>
                <xsd:element ref="ns4:CaseType" minOccurs="0"/>
                <xsd:element ref="ns4:CasePracticeArea" minOccurs="0"/>
                <xsd:element ref="ns4:CaseStatus" minOccurs="0"/>
                <xsd:element ref="ns4:CaseNumber" minOccurs="0"/>
                <xsd:element ref="ns4:IsKeyDocket" minOccurs="0"/>
                <xsd:element ref="ns4:CaseSubjects" minOccurs="0"/>
                <xsd:element ref="ns4:SRCH_DocketId" minOccurs="0"/>
                <xsd:element ref="ns4:SRCH_ObjectType" minOccurs="0"/>
                <xsd:element ref="ns4:SRCH_DRSetNumber" minOccurs="0"/>
                <xsd:element ref="ns4:SRCH_DRItemNumber" minOccurs="0"/>
                <xsd:element ref="ns4:SRCH_DrSiteId" minOccurs="0"/>
                <xsd:element ref="ns5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ModerationComments" ma:index="11" nillable="true" ma:displayName="Approver Comments" ma:hidden="true" ma:internalName="_ModerationComments" ma:readOnly="true">
      <xsd:simpleType>
        <xsd:restriction base="dms:Note"/>
      </xsd:simpleType>
    </xsd:element>
    <xsd:element name="File_x0020_Type" ma:index="12" nillable="true" ma:displayName="File Type" ma:hidden="true" ma:internalName="File_x0020_Type" ma:readOnly="true">
      <xsd:simpleType>
        <xsd:restriction base="dms:Text"/>
      </xsd:simpleType>
    </xsd:element>
    <xsd:element name="HTML_x0020_File_x0020_Type" ma:index="13" nillable="true" ma:displayName="HTML File Type" ma:hidden="true" ma:internalName="HTML_x0020_File_x0020_Type" ma:readOnly="true">
      <xsd:simpleType>
        <xsd:restriction base="dms:Text"/>
      </xsd:simpleType>
    </xsd:element>
    <xsd:element name="_SourceUrl" ma:index="14" nillable="true" ma:displayName="Source URL" ma:hidden="true" ma:internalName="_SourceUrl">
      <xsd:simpleType>
        <xsd:restriction base="dms:Text"/>
      </xsd:simpleType>
    </xsd:element>
    <xsd:element name="_SharedFileIndex" ma:index="15" nillable="true" ma:displayName="Shared File Index" ma:hidden="true" ma:internalName="_SharedFileIndex">
      <xsd:simpleType>
        <xsd:restriction base="dms:Text"/>
      </xsd:simpleType>
    </xsd:element>
    <xsd:element name="ContentTypeId" ma:index="17" nillable="true" ma:displayName="Content Type ID" ma:hidden="true" ma:internalName="ContentTypeId" ma:readOnly="true">
      <xsd:simpleType>
        <xsd:restriction base="dms:Unknown"/>
      </xsd:simpleType>
    </xsd:element>
    <xsd:element name="TemplateUrl" ma:index="18" nillable="true" ma:displayName="Template Link" ma:hidden="true" ma:internalName="TemplateUrl">
      <xsd:simpleType>
        <xsd:restriction base="dms:Text"/>
      </xsd:simpleType>
    </xsd:element>
    <xsd:element name="xd_ProgID" ma:index="19" nillable="true" ma:displayName="HTML File Link" ma:hidden="true" ma:internalName="xd_ProgID">
      <xsd:simpleType>
        <xsd:restriction base="dms:Text"/>
      </xsd:simpleType>
    </xsd:element>
    <xsd:element name="xd_Signature" ma:index="20" nillable="true" ma:displayName="Is Signed" ma:hidden="true" ma:internalName="xd_Signature" ma:readOnly="true">
      <xsd:simpleType>
        <xsd:restriction base="dms:Boolean"/>
      </xsd:simpleType>
    </xsd:element>
    <xsd:element name="ID" ma:index="21" nillable="true" ma:displayName="ID" ma:internalName="ID" ma:readOnly="true">
      <xsd:simpleType>
        <xsd:restriction base="dms:Unknown"/>
      </xsd:simpleType>
    </xsd:element>
    <xsd:element name="Author" ma:index="22" nillable="true" ma:displayName="Created By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23" nillable="true" ma:displayName="Modified By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24" nillable="true" ma:displayName="Has Copy Destinations" ma:hidden="true" ma:internalName="_HasCopyDestinations" ma:readOnly="true">
      <xsd:simpleType>
        <xsd:restriction base="dms:Boolean"/>
      </xsd:simpleType>
    </xsd:element>
    <xsd:element name="_CopySource" ma:index="25" nillable="true" ma:displayName="Copy Source" ma:internalName="_CopySource" ma:readOnly="true">
      <xsd:simpleType>
        <xsd:restriction base="dms:Text"/>
      </xsd:simpleType>
    </xsd:element>
    <xsd:element name="_ModerationStatus" ma:index="26" nillable="true" ma:displayName="Approval Status" ma:default="0" ma:hidden="true" ma:internalName="_ModerationStatus" ma:readOnly="true">
      <xsd:simpleType>
        <xsd:restriction base="dms:Unknown"/>
      </xsd:simpleType>
    </xsd:element>
    <xsd:element name="FileRef" ma:index="27" nillable="true" ma:displayName="URL Path" ma:hidden="true" ma:list="Docs" ma:internalName="FileRef" ma:readOnly="true" ma:showField="FullUrl">
      <xsd:simpleType>
        <xsd:restriction base="dms:Lookup"/>
      </xsd:simpleType>
    </xsd:element>
    <xsd:element name="FileDirRef" ma:index="28" nillable="true" ma:displayName="Path" ma:hidden="true" ma:list="Docs" ma:internalName="FileDirRef" ma:readOnly="true" ma:showField="DirName">
      <xsd:simpleType>
        <xsd:restriction base="dms:Lookup"/>
      </xsd:simpleType>
    </xsd:element>
    <xsd:element name="Last_x0020_Modified" ma:index="29" nillable="true" ma:displayName="Modified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30" nillable="true" ma:displayName="Created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31" nillable="true" ma:displayName="File Size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32" nillable="true" ma:displayName="Item Type" ma:hidden="true" ma:list="Docs" ma:internalName="FSObjType" ma:readOnly="true" ma:showField="FSType">
      <xsd:simpleType>
        <xsd:restriction base="dms:Lookup"/>
      </xsd:simpleType>
    </xsd:element>
    <xsd:element name="SortBehavior" ma:index="33" nillable="true" ma:displayName="Sort Type" ma:hidden="true" ma:list="Docs" ma:internalName="SortBehavior" ma:readOnly="true" ma:showField="SortBehavior">
      <xsd:simpleType>
        <xsd:restriction base="dms:Lookup"/>
      </xsd:simpleType>
    </xsd:element>
    <xsd:element name="CheckedOutUserId" ma:index="35" nillable="true" ma:displayName="ID of the User who has the item Checked Ou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36" nillable="true" ma:displayName="Is Checked out to local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37" nillable="true" ma:displayName="Checked Out T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38" nillable="true" ma:displayName="Unique Id" ma:hidden="true" ma:list="Docs" ma:internalName="UniqueId" ma:readOnly="true" ma:showField="UniqueId">
      <xsd:simpleType>
        <xsd:restriction base="dms:Lookup"/>
      </xsd:simpleType>
    </xsd:element>
    <xsd:element name="SyncClientId" ma:index="39" nillable="true" ma:displayName="Client Id" ma:hidden="true" ma:list="Docs" ma:internalName="SyncClientId" ma:readOnly="true" ma:showField="SyncClientId">
      <xsd:simpleType>
        <xsd:restriction base="dms:Lookup"/>
      </xsd:simpleType>
    </xsd:element>
    <xsd:element name="ProgId" ma:index="40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41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42" nillable="true" ma:displayName="Virus Status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43" nillable="true" ma:displayName="Checked Out T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44" nillable="true" ma:displayName="Check In Comment" ma:format="TRUE" ma:list="Docs" ma:internalName="_CheckinComment" ma:readOnly="true" ma:showField="CheckinComment">
      <xsd:simpleType>
        <xsd:restriction base="dms:Lookup"/>
      </xsd:simpleType>
    </xsd:element>
    <xsd:element name="MetaInfo" ma:index="57" nillable="true" ma:displayName="Property Bag" ma:hidden="true" ma:list="Docs" ma:internalName="MetaInfo" ma:showField="MetaInfo">
      <xsd:simpleType>
        <xsd:restriction base="dms:Lookup"/>
      </xsd:simpleType>
    </xsd:element>
    <xsd:element name="_Level" ma:index="58" nillable="true" ma:displayName="Level" ma:hidden="true" ma:internalName="_Level" ma:readOnly="true">
      <xsd:simpleType>
        <xsd:restriction base="dms:Unknown"/>
      </xsd:simpleType>
    </xsd:element>
    <xsd:element name="_IsCurrentVersion" ma:index="59" nillable="true" ma:displayName="Is Current Version" ma:hidden="true" ma:internalName="_IsCurrentVersion" ma:readOnly="true">
      <xsd:simpleType>
        <xsd:restriction base="dms:Boolean"/>
      </xsd:simpleType>
    </xsd:element>
    <xsd:element name="ItemChildCount" ma:index="60" nillable="true" ma:displayName="Item Child Count" ma:hidden="true" ma:list="Docs" ma:internalName="ItemChildCount" ma:readOnly="true" ma:showField="ItemChildCount">
      <xsd:simpleType>
        <xsd:restriction base="dms:Lookup"/>
      </xsd:simpleType>
    </xsd:element>
    <xsd:element name="FolderChildCount" ma:index="61" nillable="true" ma:displayName="Folder Child Count" ma:hidden="true" ma:list="Docs" ma:internalName="FolderChildCount" ma:readOnly="true" ma:showField="FolderChildCount">
      <xsd:simpleType>
        <xsd:restriction base="dms:Lookup"/>
      </xsd:simpleType>
    </xsd:element>
    <xsd:element name="owshiddenversion" ma:index="64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65" nillable="true" ma:displayName="UI Version" ma:hidden="true" ma:internalName="_UIVersion" ma:readOnly="true">
      <xsd:simpleType>
        <xsd:restriction base="dms:Unknown"/>
      </xsd:simpleType>
    </xsd:element>
    <xsd:element name="_UIVersionString" ma:index="66" nillable="true" ma:displayName="Version" ma:internalName="_UIVersionString" ma:readOnly="true">
      <xsd:simpleType>
        <xsd:restriction base="dms:Text"/>
      </xsd:simpleType>
    </xsd:element>
    <xsd:element name="InstanceID" ma:index="67" nillable="true" ma:displayName="Instance ID" ma:hidden="true" ma:internalName="InstanceID" ma:readOnly="true">
      <xsd:simpleType>
        <xsd:restriction base="dms:Unknown"/>
      </xsd:simpleType>
    </xsd:element>
    <xsd:element name="Order" ma:index="68" nillable="true" ma:displayName="Order" ma:hidden="true" ma:internalName="Order">
      <xsd:simpleType>
        <xsd:restriction base="dms:Number"/>
      </xsd:simpleType>
    </xsd:element>
    <xsd:element name="GUID" ma:index="69" nillable="true" ma:displayName="GUID" ma:hidden="true" ma:internalName="GUID" ma:readOnly="true">
      <xsd:simpleType>
        <xsd:restriction base="dms:Unknown"/>
      </xsd:simpleType>
    </xsd:element>
    <xsd:element name="WorkflowVersion" ma:index="70" nillable="true" ma:displayName="Workflow Version" ma:hidden="true" ma:internalName="WorkflowVersion" ma:readOnly="true">
      <xsd:simpleType>
        <xsd:restriction base="dms:Unknown"/>
      </xsd:simpleType>
    </xsd:element>
    <xsd:element name="WorkflowInstanceID" ma:index="71" nillable="true" ma:displayName="Workflow Instance ID" ma:hidden="true" ma:internalName="WorkflowInstanceID" ma:readOnly="true">
      <xsd:simpleType>
        <xsd:restriction base="dms:Unknown"/>
      </xsd:simpleType>
    </xsd:element>
    <xsd:element name="ParentVersionString" ma:index="72" nillable="true" ma:displayName="Source Version (Converted Doc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73" nillable="true" ma:displayName="Source Name (Converted Doc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74" nillable="true" ma:displayName="Document Concurrency Number" ma:hidden="true" ma:list="Docs" ma:internalName="DocConcurrencyNumber" ma:readOnly="true" ma:showField="DocConcurrency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5e210-29a1-4f7d-8584-93c6dae82d5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2E8572-6BB6-41E5-AF14-AE162F6ABD0D" elementFormDefault="qualified">
    <xsd:import namespace="http://schemas.microsoft.com/office/2006/documentManagement/types"/>
    <xsd:import namespace="http://schemas.microsoft.com/office/infopath/2007/PartnerControls"/>
    <xsd:element name="Filing_x0020_Number" ma:index="16" nillable="true" ma:displayName="Filing Number" ma:internalName="Filing_x0020_Number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86ae58-4ff9-4300-8876-bb89783e485c" elementFormDefault="qualified">
    <xsd:import namespace="http://schemas.microsoft.com/office/2006/documentManagement/types"/>
    <xsd:import namespace="http://schemas.microsoft.com/office/infopath/2007/PartnerControls"/>
    <xsd:element name="CaseCompanyName" ma:index="77" nillable="true" ma:displayName="Company Name" ma:internalName="CaseCompanyName">
      <xsd:simpleType>
        <xsd:restriction base="dms:Text"/>
      </xsd:simpleType>
    </xsd:element>
    <xsd:element name="CaseJurisdiction" ma:index="78" nillable="true" ma:displayName="Jurisdiction" ma:internalName="CaseJurisdiction">
      <xsd:simpleType>
        <xsd:restriction base="dms:Text"/>
      </xsd:simpleType>
    </xsd:element>
    <xsd:element name="CaseType" ma:index="79" nillable="true" ma:displayName="Case Type" ma:internalName="CaseType">
      <xsd:simpleType>
        <xsd:restriction base="dms:Text"/>
      </xsd:simpleType>
    </xsd:element>
    <xsd:element name="CasePracticeArea" ma:index="80" nillable="true" ma:displayName="Practie Area" ma:internalName="CasePracticeArea">
      <xsd:simpleType>
        <xsd:restriction base="dms:Text"/>
      </xsd:simpleType>
    </xsd:element>
    <xsd:element name="CaseStatus" ma:index="81" nillable="true" ma:displayName="Case Status" ma:internalName="CaseStatus">
      <xsd:simpleType>
        <xsd:restriction base="dms:Text"/>
      </xsd:simpleType>
    </xsd:element>
    <xsd:element name="CaseNumber" ma:index="82" nillable="true" ma:displayName="Case Number" ma:internalName="CaseNumber">
      <xsd:simpleType>
        <xsd:restriction base="dms:Text"/>
      </xsd:simpleType>
    </xsd:element>
    <xsd:element name="IsKeyDocket" ma:index="83" nillable="true" ma:displayName="Key Docket" ma:default="0" ma:internalName="IsKeyDocket">
      <xsd:simpleType>
        <xsd:restriction base="dms:Boolean"/>
      </xsd:simpleType>
    </xsd:element>
    <xsd:element name="CaseSubjects" ma:index="84" nillable="true" ma:displayName="Subjects" ma:internalName="CaseSubjects">
      <xsd:simpleType>
        <xsd:restriction base="dms:Note">
          <xsd:maxLength value="255"/>
        </xsd:restriction>
      </xsd:simpleType>
    </xsd:element>
    <xsd:element name="SRCH_DocketId" ma:index="85" nillable="true" ma:displayName="Search DocketId" ma:internalName="SRCH_DocketId">
      <xsd:simpleType>
        <xsd:restriction base="dms:Number"/>
      </xsd:simpleType>
    </xsd:element>
    <xsd:element name="SRCH_ObjectType" ma:index="86" nillable="true" ma:displayName="Search ObjectType" ma:internalName="SRCH_ObjectType">
      <xsd:simpleType>
        <xsd:restriction base="dms:Text"/>
      </xsd:simpleType>
    </xsd:element>
    <xsd:element name="SRCH_DRSetNumber" ma:index="87" nillable="true" ma:displayName="Search DRSetNumber" ma:internalName="SRCH_DRSetNumber">
      <xsd:simpleType>
        <xsd:restriction base="dms:Text"/>
      </xsd:simpleType>
    </xsd:element>
    <xsd:element name="SRCH_DRItemNumber" ma:index="88" nillable="true" ma:displayName="Search DRItemNumber" ma:internalName="SRCH_DRItemNumber">
      <xsd:simpleType>
        <xsd:restriction base="dms:Text"/>
      </xsd:simpleType>
    </xsd:element>
    <xsd:element name="SRCH_DrSiteId" ma:index="89" nillable="true" ma:displayName="Search DrSiteId" ma:internalName="SRCH_DrSite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6ed07f-74d3-4d6b-b2d6-faf8761c8676" elementFormDefault="qualified">
    <xsd:import namespace="http://schemas.microsoft.com/office/2006/documentManagement/types"/>
    <xsd:import namespace="http://schemas.microsoft.com/office/infopath/2007/PartnerControls"/>
    <xsd:element name="SharedWithUsers" ma:index="9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Subjects xmlns="8b86ae58-4ff9-4300-8876-bb89783e485c" xsi:nil="true"/>
    <CaseNumber xmlns="8b86ae58-4ff9-4300-8876-bb89783e485c" xsi:nil="true"/>
    <CaseJurisdiction xmlns="8b86ae58-4ff9-4300-8876-bb89783e485c" xsi:nil="true"/>
    <SRCH_DRItemNumber xmlns="8b86ae58-4ff9-4300-8876-bb89783e485c" xsi:nil="true"/>
    <CaseCompanyName xmlns="8b86ae58-4ff9-4300-8876-bb89783e485c" xsi:nil="true"/>
    <CaseStatus xmlns="8b86ae58-4ff9-4300-8876-bb89783e485c" xsi:nil="true"/>
    <IsKeyDocket xmlns="8b86ae58-4ff9-4300-8876-bb89783e485c">false</IsKeyDocket>
    <SRCH_ObjectType xmlns="8b86ae58-4ff9-4300-8876-bb89783e485c">DRD</SRCH_ObjectType>
    <SRCH_DRSetNumber xmlns="8b86ae58-4ff9-4300-8876-bb89783e485c" xsi:nil="true"/>
    <SRCH_DocketId xmlns="8b86ae58-4ff9-4300-8876-bb89783e485c">405</SRCH_DocketId>
    <CaseType xmlns="8b86ae58-4ff9-4300-8876-bb89783e485c" xsi:nil="true"/>
    <CasePracticeArea xmlns="8b86ae58-4ff9-4300-8876-bb89783e485c" xsi:nil="true"/>
    <SRCH_DrSiteId xmlns="8b86ae58-4ff9-4300-8876-bb89783e485c" xsi:nil="true"/>
    <_dlc_DocId xmlns="3e45e210-29a1-4f7d-8584-93c6dae82d53">2HZA3FWYPMKF-1745957062-13</_dlc_DocId>
    <_dlc_DocIdUrl xmlns="3e45e210-29a1-4f7d-8584-93c6dae82d53">
      <Url>http://spoke3-pseg-wfe:12345/405/DataRequests/_layouts/15/DocIdRedir.aspx?ID=2HZA3FWYPMKF-1745957062-13</Url>
      <Description>2HZA3FWYPMKF-1745957062-13</Description>
    </_dlc_DocIdUrl>
    <TemplateUrl xmlns="http://schemas.microsoft.com/sharepoint/v3" xsi:nil="true"/>
    <Filing_x0020_Number xmlns="C32E8572-6BB6-41E5-AF14-AE162F6ABD0D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ContentTypeId xmlns="http://schemas.microsoft.com/sharepoint/v3">0x0101008294157FCAA1A047822E19D822E2EB25</ContentTypeId>
  </documentManagement>
</p:properties>
</file>

<file path=customXml/itemProps1.xml><?xml version="1.0" encoding="utf-8"?>
<ds:datastoreItem xmlns:ds="http://schemas.openxmlformats.org/officeDocument/2006/customXml" ds:itemID="{D26E35C6-ECAF-4A8C-90E5-DC5F6A6C80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884BFE-07C1-4FD2-8422-FF5408B297A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97E7A02-1855-441F-8401-D59F6B9AFA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e45e210-29a1-4f7d-8584-93c6dae82d53"/>
    <ds:schemaRef ds:uri="C32E8572-6BB6-41E5-AF14-AE162F6ABD0D"/>
    <ds:schemaRef ds:uri="8b86ae58-4ff9-4300-8876-bb89783e485c"/>
    <ds:schemaRef ds:uri="3a6ed07f-74d3-4d6b-b2d6-faf8761c86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5183FC5-0E2F-485D-8B84-1FFE775596AF}">
  <ds:schemaRefs>
    <ds:schemaRef ds:uri="http://schemas.microsoft.com/office/2006/metadata/properties"/>
    <ds:schemaRef ds:uri="http://schemas.microsoft.com/office/infopath/2007/PartnerControls"/>
    <ds:schemaRef ds:uri="8b86ae58-4ff9-4300-8876-bb89783e485c"/>
    <ds:schemaRef ds:uri="3e45e210-29a1-4f7d-8584-93c6dae82d53"/>
    <ds:schemaRef ds:uri="http://schemas.microsoft.com/sharepoint/v3"/>
    <ds:schemaRef ds:uri="C32E8572-6BB6-41E5-AF14-AE162F6ABD0D"/>
  </ds:schemaRefs>
</ds:datastoreItem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2021 Analyzed</vt:lpstr>
      <vt:lpstr>Attachment 5</vt:lpstr>
      <vt:lpstr>AvgRateEstr3</vt:lpstr>
      <vt:lpstr>AvgRateEstr2</vt:lpstr>
      <vt:lpstr>AvgRateEstr1</vt:lpstr>
      <vt:lpstr>Charts</vt:lpstr>
      <vt:lpstr>Summary Table</vt:lpstr>
      <vt:lpstr>'Attachment 5'!Print_Area</vt:lpstr>
      <vt:lpstr>AvgRateEstr1!Print_Area</vt:lpstr>
      <vt:lpstr>AvgRateEstr2!Print_Area</vt:lpstr>
      <vt:lpstr>AvgRateEstr3!Print_Area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Vogdes, Thomas C.</dc:creator>
  <cp:lastModifiedBy>Caitlyn White</cp:lastModifiedBy>
  <cp:lastPrinted>2024-07-01T18:28:07Z</cp:lastPrinted>
  <dcterms:created xsi:type="dcterms:W3CDTF">2022-04-27T15:43:33Z</dcterms:created>
  <dcterms:modified xsi:type="dcterms:W3CDTF">2024-08-05T18:00:37Z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735711-3074-40fb-abee-245951e65a67_Enabled">
    <vt:lpwstr>true</vt:lpwstr>
  </property>
  <property fmtid="{D5CDD505-2E9C-101B-9397-08002B2CF9AE}" pid="3" name="MSIP_Label_91735711-3074-40fb-abee-245951e65a67_SetDate">
    <vt:lpwstr>2023-11-29T16:29:53Z</vt:lpwstr>
  </property>
  <property fmtid="{D5CDD505-2E9C-101B-9397-08002B2CF9AE}" pid="4" name="MSIP_Label_91735711-3074-40fb-abee-245951e65a67_Method">
    <vt:lpwstr>Standard</vt:lpwstr>
  </property>
  <property fmtid="{D5CDD505-2E9C-101B-9397-08002B2CF9AE}" pid="5" name="MSIP_Label_91735711-3074-40fb-abee-245951e65a67_Name">
    <vt:lpwstr>Internal Use Editable</vt:lpwstr>
  </property>
  <property fmtid="{D5CDD505-2E9C-101B-9397-08002B2CF9AE}" pid="6" name="MSIP_Label_91735711-3074-40fb-abee-245951e65a67_SiteId">
    <vt:lpwstr>490bf92a-5045-4d52-9812-6b2f8bf300da</vt:lpwstr>
  </property>
  <property fmtid="{D5CDD505-2E9C-101B-9397-08002B2CF9AE}" pid="7" name="MSIP_Label_91735711-3074-40fb-abee-245951e65a67_ActionId">
    <vt:lpwstr>7dc21e8a-011a-4752-a49d-6382d709fffc</vt:lpwstr>
  </property>
  <property fmtid="{D5CDD505-2E9C-101B-9397-08002B2CF9AE}" pid="8" name="MSIP_Label_91735711-3074-40fb-abee-245951e65a67_ContentBits">
    <vt:lpwstr>0</vt:lpwstr>
  </property>
  <property fmtid="{D5CDD505-2E9C-101B-9397-08002B2CF9AE}" pid="9" name="SV_QUERY_LIST_4F35BF76-6C0D-4D9B-82B2-816C12CF3733">
    <vt:lpwstr>empty_477D106A-C0D6-4607-AEBD-E2C9D60EA279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0x010100595432C72B8A2C45AAADF249C192B0EE</vt:lpwstr>
  </property>
  <property fmtid="{D5CDD505-2E9C-101B-9397-08002B2CF9AE}" pid="12" name="_dlc_DocIdItemGuid">
    <vt:lpwstr>06f056f8-d249-4883-9de8-f177685cbd41</vt:lpwstr>
  </property>
</Properties>
</file>